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01\share\tsushin\04分掌\10面接指導部\2025年度\09協力校\R8協力校報告書関係和田\"/>
    </mc:Choice>
  </mc:AlternateContent>
  <xr:revisionPtr revIDLastSave="0" documentId="13_ncr:1_{DB994F27-C30C-4605-86E0-32035B6CE27D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記入例" sheetId="3" r:id="rId1"/>
    <sheet name="記入シート" sheetId="4" r:id="rId2"/>
  </sheets>
  <definedNames>
    <definedName name="_xlnm.Print_Area" localSheetId="1">記入シート!$A$1:$Q$63</definedName>
    <definedName name="_xlnm.Print_Area" localSheetId="0">記入例!$A$1:$Q$63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4" i="3" l="1"/>
  <c r="P53" i="4"/>
  <c r="E54" i="3"/>
  <c r="E54" i="4"/>
  <c r="Q33" i="4"/>
  <c r="Q31" i="4"/>
  <c r="Q29" i="4"/>
  <c r="Q27" i="4"/>
  <c r="Q25" i="4"/>
  <c r="Q23" i="4"/>
  <c r="Q21" i="4"/>
  <c r="Q19" i="4"/>
  <c r="Q17" i="4"/>
  <c r="Q15" i="4"/>
  <c r="Q13" i="4"/>
  <c r="Q7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M45" i="4"/>
  <c r="M9" i="4"/>
  <c r="H52" i="3"/>
  <c r="H51" i="3"/>
  <c r="H50" i="3"/>
  <c r="H49" i="3"/>
  <c r="H48" i="3"/>
  <c r="H47" i="3"/>
  <c r="H46" i="3"/>
  <c r="M45" i="3"/>
  <c r="H45" i="3"/>
  <c r="H44" i="3"/>
  <c r="H43" i="3"/>
  <c r="H42" i="3"/>
  <c r="H41" i="3"/>
  <c r="H40" i="3"/>
  <c r="H39" i="3"/>
  <c r="H38" i="3"/>
  <c r="H37" i="3"/>
  <c r="H36" i="3"/>
  <c r="H35" i="3"/>
  <c r="H34" i="3"/>
  <c r="Q33" i="3"/>
  <c r="H33" i="3"/>
  <c r="H32" i="3"/>
  <c r="Q31" i="3"/>
  <c r="H31" i="3"/>
  <c r="H30" i="3"/>
  <c r="Q29" i="3"/>
  <c r="H29" i="3"/>
  <c r="H28" i="3"/>
  <c r="Q27" i="3"/>
  <c r="H27" i="3"/>
  <c r="H26" i="3"/>
  <c r="Q25" i="3"/>
  <c r="H25" i="3"/>
  <c r="H24" i="3"/>
  <c r="Q23" i="3"/>
  <c r="H23" i="3"/>
  <c r="H22" i="3"/>
  <c r="Q21" i="3"/>
  <c r="H21" i="3"/>
  <c r="H20" i="3"/>
  <c r="Q19" i="3"/>
  <c r="H19" i="3"/>
  <c r="H18" i="3"/>
  <c r="Q17" i="3"/>
  <c r="H17" i="3"/>
  <c r="H16" i="3"/>
  <c r="Q15" i="3"/>
  <c r="H15" i="3"/>
  <c r="H14" i="3"/>
  <c r="Q13" i="3"/>
  <c r="H13" i="3"/>
  <c r="H12" i="3"/>
  <c r="H11" i="3"/>
  <c r="H10" i="3"/>
  <c r="M9" i="3"/>
  <c r="H9" i="3"/>
  <c r="H8" i="3"/>
  <c r="Q7" i="3"/>
  <c r="H7" i="3"/>
  <c r="M35" i="4" l="1"/>
  <c r="M35" i="3"/>
  <c r="O46" i="3" s="1"/>
  <c r="O46" i="4"/>
</calcChain>
</file>

<file path=xl/sharedStrings.xml><?xml version="1.0" encoding="utf-8"?>
<sst xmlns="http://schemas.openxmlformats.org/spreadsheetml/2006/main" count="305" uniqueCount="126">
  <si>
    <t>協力校コード</t>
    <rPh sb="0" eb="3">
      <t>キョウリョクコウ</t>
    </rPh>
    <phoneticPr fontId="1"/>
  </si>
  <si>
    <t>年次区分</t>
    <rPh sb="0" eb="2">
      <t>ネンジ</t>
    </rPh>
    <rPh sb="2" eb="4">
      <t>クブン</t>
    </rPh>
    <phoneticPr fontId="1"/>
  </si>
  <si>
    <t>一年次科目</t>
    <rPh sb="0" eb="1">
      <t>イチ</t>
    </rPh>
    <rPh sb="1" eb="3">
      <t>ネンジ</t>
    </rPh>
    <rPh sb="3" eb="5">
      <t>カモク</t>
    </rPh>
    <phoneticPr fontId="1"/>
  </si>
  <si>
    <t>二年次科目</t>
    <rPh sb="0" eb="1">
      <t>ニ</t>
    </rPh>
    <rPh sb="1" eb="3">
      <t>ネンジ</t>
    </rPh>
    <rPh sb="3" eb="5">
      <t>カモク</t>
    </rPh>
    <phoneticPr fontId="1"/>
  </si>
  <si>
    <t>体育３</t>
    <rPh sb="0" eb="2">
      <t>タイイク</t>
    </rPh>
    <phoneticPr fontId="1"/>
  </si>
  <si>
    <t>音楽Ⅱ</t>
    <rPh sb="0" eb="2">
      <t>オンガク</t>
    </rPh>
    <phoneticPr fontId="1"/>
  </si>
  <si>
    <t>美術Ⅱ</t>
    <rPh sb="0" eb="2">
      <t>ビジュツ</t>
    </rPh>
    <phoneticPr fontId="1"/>
  </si>
  <si>
    <t>書道Ⅱ</t>
    <rPh sb="0" eb="2">
      <t>ショドウ</t>
    </rPh>
    <phoneticPr fontId="1"/>
  </si>
  <si>
    <t>倫理</t>
    <rPh sb="0" eb="2">
      <t>リンリ</t>
    </rPh>
    <phoneticPr fontId="1"/>
  </si>
  <si>
    <t>体育４</t>
    <rPh sb="0" eb="2">
      <t>タイイク</t>
    </rPh>
    <phoneticPr fontId="1"/>
  </si>
  <si>
    <t>受講生徒数</t>
    <rPh sb="0" eb="2">
      <t>ジュコウ</t>
    </rPh>
    <rPh sb="2" eb="5">
      <t>セイトスウ</t>
    </rPh>
    <phoneticPr fontId="1"/>
  </si>
  <si>
    <t>編成学級数</t>
    <rPh sb="0" eb="2">
      <t>ヘンセイ</t>
    </rPh>
    <rPh sb="2" eb="5">
      <t>ガッキュウスウ</t>
    </rPh>
    <phoneticPr fontId="1"/>
  </si>
  <si>
    <t>体育１</t>
    <rPh sb="0" eb="2">
      <t>タイイク</t>
    </rPh>
    <phoneticPr fontId="1"/>
  </si>
  <si>
    <t>保健</t>
    <rPh sb="0" eb="2">
      <t>ホケン</t>
    </rPh>
    <phoneticPr fontId="1"/>
  </si>
  <si>
    <t>体育２</t>
    <rPh sb="0" eb="2">
      <t>タイイク</t>
    </rPh>
    <phoneticPr fontId="1"/>
  </si>
  <si>
    <t>音楽Ⅰ</t>
    <rPh sb="0" eb="2">
      <t>オンガク</t>
    </rPh>
    <phoneticPr fontId="1"/>
  </si>
  <si>
    <t>美術Ⅰ</t>
    <rPh sb="0" eb="2">
      <t>ビジュツ</t>
    </rPh>
    <phoneticPr fontId="1"/>
  </si>
  <si>
    <t>書道Ⅰ</t>
    <rPh sb="0" eb="2">
      <t>ショドウ</t>
    </rPh>
    <phoneticPr fontId="1"/>
  </si>
  <si>
    <t>三年次科目</t>
    <rPh sb="0" eb="1">
      <t>サン</t>
    </rPh>
    <rPh sb="1" eb="3">
      <t>ネンジ</t>
    </rPh>
    <rPh sb="3" eb="5">
      <t>カモク</t>
    </rPh>
    <phoneticPr fontId="1"/>
  </si>
  <si>
    <t>科学と人間生活</t>
    <rPh sb="0" eb="2">
      <t>カガク</t>
    </rPh>
    <rPh sb="3" eb="5">
      <t>ニンゲン</t>
    </rPh>
    <rPh sb="5" eb="7">
      <t>セイカツ</t>
    </rPh>
    <phoneticPr fontId="1"/>
  </si>
  <si>
    <t>物理基礎</t>
    <rPh sb="0" eb="2">
      <t>ブツリ</t>
    </rPh>
    <rPh sb="2" eb="4">
      <t>キソ</t>
    </rPh>
    <phoneticPr fontId="1"/>
  </si>
  <si>
    <t>化学基礎</t>
    <rPh sb="0" eb="2">
      <t>カガク</t>
    </rPh>
    <rPh sb="2" eb="4">
      <t>キソ</t>
    </rPh>
    <phoneticPr fontId="1"/>
  </si>
  <si>
    <t>生物基礎</t>
    <rPh sb="0" eb="2">
      <t>セイブツ</t>
    </rPh>
    <rPh sb="2" eb="4">
      <t>キソ</t>
    </rPh>
    <phoneticPr fontId="1"/>
  </si>
  <si>
    <t>地学基礎</t>
    <rPh sb="0" eb="2">
      <t>チガク</t>
    </rPh>
    <rPh sb="2" eb="4">
      <t>キソ</t>
    </rPh>
    <phoneticPr fontId="1"/>
  </si>
  <si>
    <t>時間</t>
    <rPh sb="0" eb="2">
      <t>ジカン</t>
    </rPh>
    <phoneticPr fontId="1"/>
  </si>
  <si>
    <t>　　　A４縦</t>
    <rPh sb="5" eb="6">
      <t>タテ</t>
    </rPh>
    <phoneticPr fontId="1"/>
  </si>
  <si>
    <t>最低面接時間数</t>
    <rPh sb="0" eb="2">
      <t>サイテイ</t>
    </rPh>
    <rPh sb="2" eb="4">
      <t>メンセツ</t>
    </rPh>
    <rPh sb="4" eb="6">
      <t>ジカン</t>
    </rPh>
    <rPh sb="6" eb="7">
      <t>スウ</t>
    </rPh>
    <phoneticPr fontId="1"/>
  </si>
  <si>
    <t>設定基準面接時間数</t>
    <rPh sb="0" eb="2">
      <t>セッテイ</t>
    </rPh>
    <rPh sb="2" eb="4">
      <t>キジュン</t>
    </rPh>
    <rPh sb="4" eb="6">
      <t>メンセツ</t>
    </rPh>
    <rPh sb="6" eb="8">
      <t>ジカン</t>
    </rPh>
    <rPh sb="8" eb="9">
      <t>スウ</t>
    </rPh>
    <phoneticPr fontId="1"/>
  </si>
  <si>
    <t>設定面接時間数</t>
    <rPh sb="0" eb="2">
      <t>セッテイ</t>
    </rPh>
    <rPh sb="2" eb="4">
      <t>メンセツ</t>
    </rPh>
    <rPh sb="4" eb="6">
      <t>ジカン</t>
    </rPh>
    <rPh sb="6" eb="7">
      <t>スウ</t>
    </rPh>
    <phoneticPr fontId="1"/>
  </si>
  <si>
    <t>指導時間数</t>
    <rPh sb="0" eb="2">
      <t>シドウ</t>
    </rPh>
    <rPh sb="2" eb="5">
      <t>ジカンスウ</t>
    </rPh>
    <phoneticPr fontId="1"/>
  </si>
  <si>
    <t>担当者数</t>
    <rPh sb="0" eb="2">
      <t>タントウ</t>
    </rPh>
    <rPh sb="3" eb="4">
      <t>カズ</t>
    </rPh>
    <phoneticPr fontId="1"/>
  </si>
  <si>
    <t>三　　年　　次</t>
    <rPh sb="0" eb="1">
      <t>サン</t>
    </rPh>
    <rPh sb="3" eb="4">
      <t>トシ</t>
    </rPh>
    <rPh sb="6" eb="7">
      <t>ツギ</t>
    </rPh>
    <phoneticPr fontId="1"/>
  </si>
  <si>
    <t>自主研究</t>
    <rPh sb="0" eb="2">
      <t>ジシュ</t>
    </rPh>
    <rPh sb="2" eb="4">
      <t>ケンキュウ</t>
    </rPh>
    <phoneticPr fontId="1"/>
  </si>
  <si>
    <t>小計（A)</t>
    <rPh sb="0" eb="2">
      <t>ショウケイ</t>
    </rPh>
    <phoneticPr fontId="1"/>
  </si>
  <si>
    <t>小計（B)</t>
    <rPh sb="0" eb="2">
      <t>ショウケイ</t>
    </rPh>
    <phoneticPr fontId="1"/>
  </si>
  <si>
    <t>(設定面接時間数×編成学級数×担当者数)</t>
    <rPh sb="1" eb="3">
      <t>セッテイ</t>
    </rPh>
    <rPh sb="3" eb="5">
      <t>メンセツ</t>
    </rPh>
    <rPh sb="5" eb="8">
      <t>ジカンスウ</t>
    </rPh>
    <rPh sb="9" eb="11">
      <t>ヘンセイ</t>
    </rPh>
    <rPh sb="11" eb="14">
      <t>ガッキュウスウ</t>
    </rPh>
    <rPh sb="15" eb="18">
      <t>タントウシャ</t>
    </rPh>
    <rPh sb="18" eb="19">
      <t>スウ</t>
    </rPh>
    <phoneticPr fontId="1"/>
  </si>
  <si>
    <t>回数</t>
    <phoneticPr fontId="1"/>
  </si>
  <si>
    <t>小計（C)</t>
    <rPh sb="0" eb="2">
      <t>ショウケイ</t>
    </rPh>
    <phoneticPr fontId="1"/>
  </si>
  <si>
    <t>試験監督担当者数並びに指導時間数</t>
    <rPh sb="4" eb="7">
      <t>タントウシャ</t>
    </rPh>
    <rPh sb="8" eb="9">
      <t>ナラ</t>
    </rPh>
    <rPh sb="11" eb="13">
      <t>シドウ</t>
    </rPh>
    <rPh sb="13" eb="16">
      <t>ジカンスウ</t>
    </rPh>
    <phoneticPr fontId="1"/>
  </si>
  <si>
    <t>中間試験Ａ１群</t>
    <rPh sb="0" eb="1">
      <t>ナカ</t>
    </rPh>
    <rPh sb="1" eb="2">
      <t>アイダ</t>
    </rPh>
    <rPh sb="2" eb="3">
      <t>タメシ</t>
    </rPh>
    <rPh sb="3" eb="4">
      <t>シルシ</t>
    </rPh>
    <rPh sb="6" eb="7">
      <t>グン</t>
    </rPh>
    <phoneticPr fontId="1"/>
  </si>
  <si>
    <t>中間試験Ａ２群</t>
    <rPh sb="0" eb="1">
      <t>ナカ</t>
    </rPh>
    <rPh sb="1" eb="2">
      <t>アイダ</t>
    </rPh>
    <rPh sb="2" eb="3">
      <t>タメシ</t>
    </rPh>
    <rPh sb="3" eb="4">
      <t>シルシ</t>
    </rPh>
    <rPh sb="6" eb="7">
      <t>グン</t>
    </rPh>
    <phoneticPr fontId="1"/>
  </si>
  <si>
    <t>終末試験Ａ１群</t>
    <rPh sb="0" eb="2">
      <t>シュウマツ</t>
    </rPh>
    <rPh sb="2" eb="3">
      <t>タメシ</t>
    </rPh>
    <rPh sb="3" eb="4">
      <t>シルシ</t>
    </rPh>
    <rPh sb="6" eb="7">
      <t>グン</t>
    </rPh>
    <phoneticPr fontId="1"/>
  </si>
  <si>
    <t>終末試験Ａ２群</t>
    <rPh sb="0" eb="2">
      <t>シュウマツ</t>
    </rPh>
    <rPh sb="2" eb="3">
      <t>タメシ</t>
    </rPh>
    <rPh sb="3" eb="4">
      <t>シルシ</t>
    </rPh>
    <rPh sb="6" eb="7">
      <t>グン</t>
    </rPh>
    <phoneticPr fontId="1"/>
  </si>
  <si>
    <t>名</t>
    <rPh sb="0" eb="1">
      <t>メイ</t>
    </rPh>
    <phoneticPr fontId="1"/>
  </si>
  <si>
    <t>報酬対応時間数(内数)</t>
    <rPh sb="0" eb="2">
      <t>ホウシュウ</t>
    </rPh>
    <rPh sb="2" eb="4">
      <t>タイオウ</t>
    </rPh>
    <rPh sb="4" eb="7">
      <t>ジカンスウ</t>
    </rPh>
    <rPh sb="8" eb="10">
      <t>ウチスウ</t>
    </rPh>
    <phoneticPr fontId="1"/>
  </si>
  <si>
    <t>日</t>
    <rPh sb="0" eb="1">
      <t>ニチ</t>
    </rPh>
    <phoneticPr fontId="1"/>
  </si>
  <si>
    <t>面接日合計数</t>
    <rPh sb="0" eb="3">
      <t>メンセツビ</t>
    </rPh>
    <rPh sb="3" eb="6">
      <t>ゴウケイスウ</t>
    </rPh>
    <phoneticPr fontId="1"/>
  </si>
  <si>
    <t>①+②+③</t>
    <phoneticPr fontId="1"/>
  </si>
  <si>
    <t>(設定面接時間数×編成学級数＝指導時間数)</t>
    <rPh sb="1" eb="3">
      <t>セッテイ</t>
    </rPh>
    <rPh sb="3" eb="5">
      <t>メンセツ</t>
    </rPh>
    <rPh sb="5" eb="8">
      <t>ジカンスウ</t>
    </rPh>
    <rPh sb="9" eb="11">
      <t>ヘンセイ</t>
    </rPh>
    <rPh sb="11" eb="14">
      <t>ガッキュウスウ</t>
    </rPh>
    <rPh sb="15" eb="17">
      <t>シドウ</t>
    </rPh>
    <rPh sb="17" eb="20">
      <t>ジカンスウ</t>
    </rPh>
    <phoneticPr fontId="1"/>
  </si>
  <si>
    <t>(回数×１回の時間数×担当者数＝指導時間数)</t>
    <rPh sb="1" eb="2">
      <t>カイ</t>
    </rPh>
    <rPh sb="2" eb="3">
      <t>スウ</t>
    </rPh>
    <rPh sb="5" eb="6">
      <t>カイ</t>
    </rPh>
    <rPh sb="7" eb="10">
      <t>ジカンスウ</t>
    </rPh>
    <rPh sb="11" eb="14">
      <t>タントウシャ</t>
    </rPh>
    <rPh sb="14" eb="15">
      <t>スウ</t>
    </rPh>
    <rPh sb="16" eb="18">
      <t>シドウ</t>
    </rPh>
    <rPh sb="18" eb="21">
      <t>ジカンスウ</t>
    </rPh>
    <phoneticPr fontId="1"/>
  </si>
  <si>
    <t>終末試験　Ｂ群</t>
    <rPh sb="0" eb="2">
      <t>シュウマツ</t>
    </rPh>
    <rPh sb="2" eb="3">
      <t>タメシ</t>
    </rPh>
    <rPh sb="3" eb="4">
      <t>シルシ</t>
    </rPh>
    <rPh sb="6" eb="7">
      <t>グン</t>
    </rPh>
    <phoneticPr fontId="1"/>
  </si>
  <si>
    <t>中間試験　Ｂ群</t>
    <rPh sb="0" eb="1">
      <t>ナカ</t>
    </rPh>
    <rPh sb="1" eb="2">
      <t>アイダ</t>
    </rPh>
    <rPh sb="2" eb="3">
      <t>タメシ</t>
    </rPh>
    <rPh sb="3" eb="4">
      <t>シルシ</t>
    </rPh>
    <rPh sb="6" eb="7">
      <t>グン</t>
    </rPh>
    <phoneticPr fontId="1"/>
  </si>
  <si>
    <t>小計（D）</t>
    <rPh sb="0" eb="2">
      <t>ショウケイ</t>
    </rPh>
    <phoneticPr fontId="1"/>
  </si>
  <si>
    <t>合計 （A)+(B)+(C)+(D)</t>
    <rPh sb="0" eb="2">
      <t>ゴウケイ</t>
    </rPh>
    <phoneticPr fontId="1"/>
  </si>
  <si>
    <t>始業式･入学式</t>
    <rPh sb="0" eb="3">
      <t>シギョウシキ</t>
    </rPh>
    <rPh sb="4" eb="7">
      <t>ニュウガクシキ</t>
    </rPh>
    <phoneticPr fontId="1"/>
  </si>
  <si>
    <t>遠足</t>
    <rPh sb="0" eb="2">
      <t>エンソク</t>
    </rPh>
    <phoneticPr fontId="1"/>
  </si>
  <si>
    <t>レクリエーション</t>
    <phoneticPr fontId="1"/>
  </si>
  <si>
    <t>体育大会</t>
    <rPh sb="0" eb="2">
      <t>タイイク</t>
    </rPh>
    <rPh sb="2" eb="4">
      <t>タイカイ</t>
    </rPh>
    <phoneticPr fontId="1"/>
  </si>
  <si>
    <t>終業式</t>
    <rPh sb="0" eb="3">
      <t>シュウギョウシキ</t>
    </rPh>
    <phoneticPr fontId="1"/>
  </si>
  <si>
    <t>送別会</t>
    <rPh sb="0" eb="3">
      <t>ソウベツカイ</t>
    </rPh>
    <phoneticPr fontId="1"/>
  </si>
  <si>
    <t>ホームルーム</t>
    <phoneticPr fontId="1"/>
  </si>
  <si>
    <t>　(記入上の留意点）</t>
    <rPh sb="2" eb="4">
      <t>キニュウ</t>
    </rPh>
    <rPh sb="4" eb="5">
      <t>ジョウ</t>
    </rPh>
    <rPh sb="6" eb="9">
      <t>リュウイテン</t>
    </rPh>
    <phoneticPr fontId="1"/>
  </si>
  <si>
    <t>北海道　　　◇　◇　◇　　　高等学校</t>
    <rPh sb="0" eb="3">
      <t>ホッカイドウ</t>
    </rPh>
    <rPh sb="14" eb="16">
      <t>コウトウ</t>
    </rPh>
    <rPh sb="16" eb="18">
      <t>ガッコウ</t>
    </rPh>
    <phoneticPr fontId="1"/>
  </si>
  <si>
    <t>１回の　　時間数</t>
    <rPh sb="1" eb="2">
      <t>カイ</t>
    </rPh>
    <rPh sb="5" eb="8">
      <t>ジカンスウ</t>
    </rPh>
    <phoneticPr fontId="1"/>
  </si>
  <si>
    <t>担当　者数</t>
    <rPh sb="3" eb="4">
      <t>シャ</t>
    </rPh>
    <rPh sb="4" eb="5">
      <t>スウ</t>
    </rPh>
    <phoneticPr fontId="1"/>
  </si>
  <si>
    <t>指導　　　時間数</t>
    <rPh sb="0" eb="2">
      <t>シドウ</t>
    </rPh>
    <rPh sb="5" eb="8">
      <t>ジカンスウ</t>
    </rPh>
    <phoneticPr fontId="1"/>
  </si>
  <si>
    <t>着色部分　　　に入力</t>
    <rPh sb="0" eb="2">
      <t>チャクショク</t>
    </rPh>
    <rPh sb="2" eb="3">
      <t>ブ</t>
    </rPh>
    <rPh sb="3" eb="4">
      <t>ブン</t>
    </rPh>
    <rPh sb="8" eb="10">
      <t>ニュウリョク</t>
    </rPh>
    <phoneticPr fontId="1"/>
  </si>
  <si>
    <t>特別活動の名称</t>
    <rPh sb="0" eb="2">
      <t>トクベツ</t>
    </rPh>
    <rPh sb="2" eb="4">
      <t>カツドウ</t>
    </rPh>
    <rPh sb="5" eb="7">
      <t>メイショウ</t>
    </rPh>
    <phoneticPr fontId="1"/>
  </si>
  <si>
    <t>区分</t>
    <rPh sb="0" eb="2">
      <t>クブン</t>
    </rPh>
    <phoneticPr fontId="1"/>
  </si>
  <si>
    <t>(15)</t>
    <phoneticPr fontId="1"/>
  </si>
  <si>
    <t>(16)</t>
    <phoneticPr fontId="1"/>
  </si>
  <si>
    <t>１　４月入学当初の予定で記入する。</t>
    <rPh sb="3" eb="4">
      <t>ガツ</t>
    </rPh>
    <rPh sb="4" eb="6">
      <t>ニュウガク</t>
    </rPh>
    <rPh sb="6" eb="8">
      <t>トウショ</t>
    </rPh>
    <rPh sb="9" eb="11">
      <t>ヨテイ</t>
    </rPh>
    <rPh sb="12" eb="14">
      <t>キニュウ</t>
    </rPh>
    <phoneticPr fontId="1"/>
  </si>
  <si>
    <t>LHR</t>
    <phoneticPr fontId="1"/>
  </si>
  <si>
    <t>学校</t>
    <rPh sb="0" eb="1">
      <t>ガク</t>
    </rPh>
    <rPh sb="1" eb="2">
      <t>コウ</t>
    </rPh>
    <phoneticPr fontId="1"/>
  </si>
  <si>
    <t>生徒</t>
    <rPh sb="0" eb="1">
      <t>セイ</t>
    </rPh>
    <rPh sb="1" eb="2">
      <t>ト</t>
    </rPh>
    <phoneticPr fontId="1"/>
  </si>
  <si>
    <t>交通安全教室</t>
    <rPh sb="0" eb="2">
      <t>コウツウ</t>
    </rPh>
    <rPh sb="2" eb="4">
      <t>アンゼン</t>
    </rPh>
    <rPh sb="4" eb="6">
      <t>キョウシツ</t>
    </rPh>
    <phoneticPr fontId="1"/>
  </si>
  <si>
    <t>５　合計欄には、報酬対応時間数(民間講師分)を内数として記入する。（協力校運営の手引きQ＆A15 を参照）</t>
    <rPh sb="2" eb="4">
      <t>ゴウケイ</t>
    </rPh>
    <rPh sb="4" eb="5">
      <t>ラン</t>
    </rPh>
    <rPh sb="8" eb="10">
      <t>ホウシュウ</t>
    </rPh>
    <rPh sb="10" eb="12">
      <t>タイオウ</t>
    </rPh>
    <rPh sb="12" eb="15">
      <t>ジカンスウ</t>
    </rPh>
    <rPh sb="16" eb="18">
      <t>ミンカン</t>
    </rPh>
    <rPh sb="18" eb="20">
      <t>コウシ</t>
    </rPh>
    <rPh sb="20" eb="21">
      <t>ブン</t>
    </rPh>
    <rPh sb="23" eb="24">
      <t>ウチ</t>
    </rPh>
    <rPh sb="24" eb="25">
      <t>スウ</t>
    </rPh>
    <rPh sb="28" eb="30">
      <t>キニュウ</t>
    </rPh>
    <rPh sb="34" eb="37">
      <t>キョウリョクコウ</t>
    </rPh>
    <rPh sb="37" eb="39">
      <t>ウンエイ</t>
    </rPh>
    <rPh sb="40" eb="42">
      <t>テビ</t>
    </rPh>
    <rPh sb="50" eb="52">
      <t>サンショウ</t>
    </rPh>
    <phoneticPr fontId="1"/>
  </si>
  <si>
    <t>４　特別活動の区分は、ホームルームを「LHR」、生徒会活動を「生徒」、学校行事を「学校」と記入する。</t>
    <rPh sb="2" eb="4">
      <t>トクベツ</t>
    </rPh>
    <rPh sb="4" eb="6">
      <t>カツドウ</t>
    </rPh>
    <rPh sb="7" eb="9">
      <t>クブン</t>
    </rPh>
    <rPh sb="24" eb="27">
      <t>セイトカイ</t>
    </rPh>
    <rPh sb="27" eb="29">
      <t>カツドウ</t>
    </rPh>
    <rPh sb="31" eb="33">
      <t>セイト</t>
    </rPh>
    <rPh sb="35" eb="37">
      <t>ガッコウ</t>
    </rPh>
    <rPh sb="37" eb="39">
      <t>ギョウジ</t>
    </rPh>
    <rPh sb="41" eb="43">
      <t>ガッコウ</t>
    </rPh>
    <rPh sb="45" eb="47">
      <t>キニュウ</t>
    </rPh>
    <phoneticPr fontId="1"/>
  </si>
  <si>
    <t>教科科目名</t>
    <rPh sb="0" eb="2">
      <t>キョウカ</t>
    </rPh>
    <rPh sb="2" eb="4">
      <t>カモク</t>
    </rPh>
    <rPh sb="4" eb="5">
      <t>メイ</t>
    </rPh>
    <phoneticPr fontId="1"/>
  </si>
  <si>
    <t>②特別活動のみの日数</t>
    <rPh sb="1" eb="3">
      <t>トクベツ</t>
    </rPh>
    <rPh sb="3" eb="5">
      <t>カツドウ</t>
    </rPh>
    <rPh sb="8" eb="10">
      <t>ニッスウ</t>
    </rPh>
    <rPh sb="9" eb="10">
      <t>スウ</t>
    </rPh>
    <phoneticPr fontId="1"/>
  </si>
  <si>
    <t>①教科･科目実施日数</t>
    <rPh sb="1" eb="3">
      <t>キョウカ</t>
    </rPh>
    <rPh sb="4" eb="6">
      <t>カモク</t>
    </rPh>
    <rPh sb="6" eb="8">
      <t>ジッシ</t>
    </rPh>
    <rPh sb="8" eb="10">
      <t>ニッスウ</t>
    </rPh>
    <rPh sb="9" eb="10">
      <t>スウ</t>
    </rPh>
    <phoneticPr fontId="1"/>
  </si>
  <si>
    <t>③試験のみの日数</t>
    <rPh sb="1" eb="3">
      <t>シケン</t>
    </rPh>
    <rPh sb="6" eb="7">
      <t>ヒ</t>
    </rPh>
    <rPh sb="7" eb="8">
      <t>スウ</t>
    </rPh>
    <phoneticPr fontId="1"/>
  </si>
  <si>
    <t>歓迎会</t>
    <rPh sb="0" eb="3">
      <t>カンゲイカイ</t>
    </rPh>
    <phoneticPr fontId="1"/>
  </si>
  <si>
    <t>（　20　）時間</t>
    <rPh sb="6" eb="8">
      <t>ジカン</t>
    </rPh>
    <phoneticPr fontId="1"/>
  </si>
  <si>
    <t>地区スクーリング</t>
    <rPh sb="0" eb="2">
      <t>チク</t>
    </rPh>
    <phoneticPr fontId="1"/>
  </si>
  <si>
    <t>３　地区スクーリング等、実施時間数が未定の行事は昨年度実績で記入する。</t>
    <rPh sb="2" eb="4">
      <t>チク</t>
    </rPh>
    <rPh sb="10" eb="11">
      <t>トウ</t>
    </rPh>
    <rPh sb="12" eb="14">
      <t>ジッシ</t>
    </rPh>
    <rPh sb="14" eb="17">
      <t>ジカンスウ</t>
    </rPh>
    <rPh sb="18" eb="19">
      <t>ミ</t>
    </rPh>
    <rPh sb="19" eb="20">
      <t>サダム</t>
    </rPh>
    <rPh sb="21" eb="23">
      <t>ギョウジ</t>
    </rPh>
    <rPh sb="24" eb="27">
      <t>サクネンド</t>
    </rPh>
    <rPh sb="27" eb="29">
      <t>ジッセキ</t>
    </rPh>
    <rPh sb="30" eb="32">
      <t>キニュウ</t>
    </rPh>
    <phoneticPr fontId="1"/>
  </si>
  <si>
    <t xml:space="preserve">  　（　）でくくり、小計（A）には算入しない。このとき、編成学級数を「０」とする。</t>
    <rPh sb="11" eb="13">
      <t>ショウケイ</t>
    </rPh>
    <rPh sb="29" eb="31">
      <t>ヘンセイ</t>
    </rPh>
    <rPh sb="31" eb="34">
      <t>ガッキュウスウ</t>
    </rPh>
    <phoneticPr fontId="1"/>
  </si>
  <si>
    <t>２　一人の担当者が複数科目を同時に実施している場合（体育１と２、書道ⅠとⅡ等）は、重複実施の時間数を</t>
    <rPh sb="2" eb="4">
      <t>ヒトリ</t>
    </rPh>
    <rPh sb="5" eb="8">
      <t>タントウシャ</t>
    </rPh>
    <rPh sb="9" eb="11">
      <t>フクスウ</t>
    </rPh>
    <rPh sb="11" eb="13">
      <t>カモク</t>
    </rPh>
    <rPh sb="14" eb="15">
      <t>オナ</t>
    </rPh>
    <rPh sb="15" eb="16">
      <t>ジ</t>
    </rPh>
    <rPh sb="17" eb="19">
      <t>ジッシ</t>
    </rPh>
    <rPh sb="23" eb="25">
      <t>バアイ</t>
    </rPh>
    <rPh sb="26" eb="28">
      <t>タイイク</t>
    </rPh>
    <rPh sb="32" eb="34">
      <t>ショドウ</t>
    </rPh>
    <rPh sb="37" eb="38">
      <t>トウ</t>
    </rPh>
    <rPh sb="41" eb="43">
      <t>ジュウフク</t>
    </rPh>
    <rPh sb="43" eb="45">
      <t>ジッシ</t>
    </rPh>
    <rPh sb="46" eb="49">
      <t>ジカンスウ</t>
    </rPh>
    <phoneticPr fontId="1"/>
  </si>
  <si>
    <t>面接指導年間実施計画　指導時間調査</t>
    <rPh sb="0" eb="4">
      <t>メンセツシドウ</t>
    </rPh>
    <rPh sb="4" eb="6">
      <t>ネンカン</t>
    </rPh>
    <rPh sb="6" eb="8">
      <t>ジッシ</t>
    </rPh>
    <rPh sb="8" eb="10">
      <t>ケイカク</t>
    </rPh>
    <rPh sb="11" eb="13">
      <t>シドウ</t>
    </rPh>
    <rPh sb="13" eb="15">
      <t>ジカン</t>
    </rPh>
    <rPh sb="15" eb="17">
      <t>チョウサ</t>
    </rPh>
    <phoneticPr fontId="1"/>
  </si>
  <si>
    <t>総合的な探究の時間</t>
    <rPh sb="0" eb="3">
      <t>ソウゴウテキ</t>
    </rPh>
    <rPh sb="4" eb="6">
      <t>タンキュウ</t>
    </rPh>
    <rPh sb="7" eb="9">
      <t>ジカン</t>
    </rPh>
    <phoneticPr fontId="1"/>
  </si>
  <si>
    <t>現代の国語</t>
    <rPh sb="0" eb="2">
      <t>ゲンダイ</t>
    </rPh>
    <rPh sb="3" eb="5">
      <t>コクゴ</t>
    </rPh>
    <phoneticPr fontId="1"/>
  </si>
  <si>
    <t>歴史総合</t>
    <rPh sb="0" eb="2">
      <t>レキシ</t>
    </rPh>
    <rPh sb="2" eb="4">
      <t>ソウゴウ</t>
    </rPh>
    <phoneticPr fontId="1"/>
  </si>
  <si>
    <t>公共</t>
    <rPh sb="0" eb="2">
      <t>コウキョウ</t>
    </rPh>
    <phoneticPr fontId="1"/>
  </si>
  <si>
    <t>数学Ⅰ（上）</t>
    <rPh sb="0" eb="2">
      <t>スウガク</t>
    </rPh>
    <rPh sb="4" eb="5">
      <t>ジョウ</t>
    </rPh>
    <phoneticPr fontId="1"/>
  </si>
  <si>
    <t>英語コミュニケーションⅠ（上）</t>
    <rPh sb="13" eb="14">
      <t>ジョウ</t>
    </rPh>
    <phoneticPr fontId="1"/>
  </si>
  <si>
    <t>家庭総合（上）</t>
    <rPh sb="0" eb="2">
      <t>カテイ</t>
    </rPh>
    <rPh sb="2" eb="4">
      <t>ソウゴウ</t>
    </rPh>
    <rPh sb="5" eb="6">
      <t>ジョウ</t>
    </rPh>
    <phoneticPr fontId="1"/>
  </si>
  <si>
    <t>言語文化</t>
    <rPh sb="0" eb="4">
      <t>ゲンゴブンカ</t>
    </rPh>
    <phoneticPr fontId="1"/>
  </si>
  <si>
    <t>地理総合</t>
    <rPh sb="0" eb="2">
      <t>チリ</t>
    </rPh>
    <rPh sb="2" eb="4">
      <t>ソウゴウ</t>
    </rPh>
    <phoneticPr fontId="1"/>
  </si>
  <si>
    <t>数学Ⅰ（下）</t>
    <rPh sb="0" eb="2">
      <t>スウガク</t>
    </rPh>
    <rPh sb="4" eb="5">
      <t>シタ</t>
    </rPh>
    <phoneticPr fontId="1"/>
  </si>
  <si>
    <t>英語コミュニケーションⅠ（下）</t>
    <rPh sb="13" eb="14">
      <t>シタ</t>
    </rPh>
    <phoneticPr fontId="1"/>
  </si>
  <si>
    <t>情報Ⅰ</t>
    <rPh sb="0" eb="2">
      <t>ジョウホウ</t>
    </rPh>
    <phoneticPr fontId="1"/>
  </si>
  <si>
    <t>論理国語</t>
    <rPh sb="0" eb="2">
      <t>ロンリ</t>
    </rPh>
    <rPh sb="2" eb="4">
      <t>コクゴ</t>
    </rPh>
    <phoneticPr fontId="1"/>
  </si>
  <si>
    <t>文学国語</t>
    <rPh sb="0" eb="2">
      <t>ブンガク</t>
    </rPh>
    <rPh sb="2" eb="4">
      <t>コクゴ</t>
    </rPh>
    <phoneticPr fontId="1"/>
  </si>
  <si>
    <t>古典探究</t>
    <rPh sb="0" eb="2">
      <t>コテン</t>
    </rPh>
    <rPh sb="2" eb="4">
      <t>タンキュウ</t>
    </rPh>
    <phoneticPr fontId="1"/>
  </si>
  <si>
    <t>地理探究</t>
    <rPh sb="0" eb="2">
      <t>チリ</t>
    </rPh>
    <rPh sb="2" eb="4">
      <t>タンキュウ</t>
    </rPh>
    <phoneticPr fontId="1"/>
  </si>
  <si>
    <t>日本史探究</t>
    <rPh sb="0" eb="3">
      <t>ニホンシ</t>
    </rPh>
    <rPh sb="3" eb="5">
      <t>タンキュウ</t>
    </rPh>
    <phoneticPr fontId="1"/>
  </si>
  <si>
    <t>世界史探究</t>
    <rPh sb="0" eb="3">
      <t>セカイシ</t>
    </rPh>
    <rPh sb="3" eb="5">
      <t>タンキュウ</t>
    </rPh>
    <phoneticPr fontId="1"/>
  </si>
  <si>
    <t>政治･経済</t>
    <rPh sb="0" eb="2">
      <t>セイジ</t>
    </rPh>
    <rPh sb="3" eb="5">
      <t>ケイザイ</t>
    </rPh>
    <phoneticPr fontId="1"/>
  </si>
  <si>
    <t>数学Ⅱ(上)</t>
    <rPh sb="0" eb="2">
      <t>スウガク</t>
    </rPh>
    <rPh sb="4" eb="5">
      <t>ウエ</t>
    </rPh>
    <phoneticPr fontId="1"/>
  </si>
  <si>
    <t>数学Ａ</t>
    <rPh sb="0" eb="2">
      <t>スウガク</t>
    </rPh>
    <phoneticPr fontId="1"/>
  </si>
  <si>
    <t>(1２)</t>
    <phoneticPr fontId="1"/>
  </si>
  <si>
    <t>英語コミュニケーションⅡ（上）</t>
    <rPh sb="13" eb="14">
      <t>ウエ</t>
    </rPh>
    <phoneticPr fontId="1"/>
  </si>
  <si>
    <t>論理・表現Ⅰ</t>
    <rPh sb="0" eb="2">
      <t>ロンリ</t>
    </rPh>
    <rPh sb="3" eb="6">
      <t>ヒョウゲンイチ</t>
    </rPh>
    <phoneticPr fontId="1"/>
  </si>
  <si>
    <t>ビジネス基礎</t>
    <rPh sb="4" eb="6">
      <t>キソ</t>
    </rPh>
    <phoneticPr fontId="1"/>
  </si>
  <si>
    <t>ビジネス法規</t>
    <rPh sb="4" eb="6">
      <t>ホウキ</t>
    </rPh>
    <phoneticPr fontId="1"/>
  </si>
  <si>
    <t>保育基礎</t>
    <rPh sb="0" eb="2">
      <t>ホイク</t>
    </rPh>
    <rPh sb="2" eb="4">
      <t>キソ</t>
    </rPh>
    <phoneticPr fontId="1"/>
  </si>
  <si>
    <t>数学Ⅱ(下)</t>
    <rPh sb="0" eb="2">
      <t>スウガク</t>
    </rPh>
    <rPh sb="4" eb="5">
      <t>シタ</t>
    </rPh>
    <phoneticPr fontId="1"/>
  </si>
  <si>
    <t>(６)</t>
    <phoneticPr fontId="1"/>
  </si>
  <si>
    <t>(１5)</t>
    <phoneticPr fontId="1"/>
  </si>
  <si>
    <t>英語コミュニケーションⅡ（下）</t>
    <rPh sb="13" eb="14">
      <t>シタ</t>
    </rPh>
    <phoneticPr fontId="1"/>
  </si>
  <si>
    <t>（　　）時間</t>
    <rPh sb="4" eb="6">
      <t>ジカン</t>
    </rPh>
    <phoneticPr fontId="1"/>
  </si>
  <si>
    <t>北海道　　　　　　　　　　　高等学校</t>
    <rPh sb="0" eb="3">
      <t>ホッカイドウ</t>
    </rPh>
    <rPh sb="14" eb="16">
      <t>コウトウ</t>
    </rPh>
    <rPh sb="16" eb="18">
      <t>ガッコウ</t>
    </rPh>
    <phoneticPr fontId="1"/>
  </si>
  <si>
    <t>簿記</t>
    <rPh sb="0" eb="2">
      <t>ボキ</t>
    </rPh>
    <phoneticPr fontId="1"/>
  </si>
  <si>
    <t>家庭総合（下）</t>
    <rPh sb="0" eb="2">
      <t>カテイ</t>
    </rPh>
    <rPh sb="2" eb="4">
      <t>ソウゴウ</t>
    </rPh>
    <rPh sb="5" eb="6">
      <t>シタ</t>
    </rPh>
    <phoneticPr fontId="1"/>
  </si>
  <si>
    <t>四年次科目</t>
    <rPh sb="0" eb="1">
      <t>4</t>
    </rPh>
    <rPh sb="1" eb="3">
      <t>ネンジ</t>
    </rPh>
    <rPh sb="3" eb="5">
      <t>カモク</t>
    </rPh>
    <phoneticPr fontId="1"/>
  </si>
  <si>
    <t>4年次科目</t>
    <rPh sb="1" eb="3">
      <t>ネンジ</t>
    </rPh>
    <rPh sb="3" eb="5">
      <t>カモク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</si>
</sst>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\(0\)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7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ゴシック"/>
      <family val="3"/>
      <charset val="128"/>
    </font>
    <font>
      <sz val="9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vertical="center"/>
    </xf>
    <xf numFmtId="0" fontId="0" fillId="0" borderId="3" xfId="0" applyBorder="1" applyAlignment="1" applyProtection="1">
      <alignment horizontal="distributed" vertical="distributed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distributed" vertical="distributed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distributed" vertical="distributed"/>
      <protection locked="0"/>
    </xf>
    <xf numFmtId="0" fontId="0" fillId="0" borderId="7" xfId="0" applyBorder="1" applyAlignment="1" applyProtection="1">
      <alignment horizontal="distributed" vertical="distributed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6" xfId="0" applyBorder="1" applyAlignment="1" applyProtection="1">
      <alignment horizontal="distributed" vertical="distributed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14" xfId="0" applyBorder="1" applyProtection="1"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21" xfId="0" applyBorder="1" applyProtection="1"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24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7" fillId="0" borderId="29" xfId="0" applyFont="1" applyBorder="1" applyAlignment="1" applyProtection="1">
      <alignment vertical="center"/>
      <protection locked="0"/>
    </xf>
    <xf numFmtId="0" fontId="7" fillId="0" borderId="30" xfId="0" applyFont="1" applyBorder="1" applyAlignment="1" applyProtection="1">
      <alignment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vertical="center"/>
      <protection locked="0"/>
    </xf>
    <xf numFmtId="0" fontId="2" fillId="0" borderId="31" xfId="0" applyFont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0" fontId="0" fillId="0" borderId="35" xfId="0" applyBorder="1" applyAlignment="1" applyProtection="1">
      <alignment shrinkToFit="1"/>
      <protection locked="0"/>
    </xf>
    <xf numFmtId="0" fontId="6" fillId="0" borderId="4" xfId="0" applyFont="1" applyBorder="1" applyAlignment="1" applyProtection="1">
      <alignment horizontal="distributed" vertical="center"/>
      <protection locked="0"/>
    </xf>
    <xf numFmtId="0" fontId="0" fillId="0" borderId="2" xfId="0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5" fillId="0" borderId="35" xfId="0" applyFont="1" applyBorder="1" applyProtection="1">
      <protection locked="0"/>
    </xf>
    <xf numFmtId="0" fontId="12" fillId="0" borderId="2" xfId="0" applyFont="1" applyBorder="1" applyAlignment="1" applyProtection="1">
      <alignment horizontal="right" vertical="center"/>
      <protection locked="0"/>
    </xf>
    <xf numFmtId="0" fontId="12" fillId="0" borderId="22" xfId="0" applyFont="1" applyBorder="1" applyAlignment="1" applyProtection="1">
      <alignment horizontal="right" vertical="center"/>
      <protection locked="0"/>
    </xf>
    <xf numFmtId="0" fontId="0" fillId="0" borderId="3" xfId="0" applyBorder="1" applyAlignment="1" applyProtection="1">
      <alignment horizontal="distributed"/>
      <protection locked="0"/>
    </xf>
    <xf numFmtId="0" fontId="0" fillId="0" borderId="10" xfId="0" applyBorder="1" applyAlignment="1" applyProtection="1">
      <alignment vertical="center"/>
      <protection locked="0"/>
    </xf>
    <xf numFmtId="0" fontId="8" fillId="2" borderId="3" xfId="0" applyFont="1" applyFill="1" applyBorder="1" applyAlignment="1" applyProtection="1">
      <alignment horizontal="center"/>
      <protection locked="0"/>
    </xf>
    <xf numFmtId="0" fontId="8" fillId="2" borderId="58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176" fontId="8" fillId="2" borderId="4" xfId="0" quotePrefix="1" applyNumberFormat="1" applyFont="1" applyFill="1" applyBorder="1" applyAlignment="1" applyProtection="1">
      <alignment horizontal="center"/>
      <protection locked="0"/>
    </xf>
    <xf numFmtId="0" fontId="8" fillId="2" borderId="5" xfId="0" applyFont="1" applyFill="1" applyBorder="1" applyAlignment="1" applyProtection="1">
      <alignment horizontal="center"/>
      <protection locked="0"/>
    </xf>
    <xf numFmtId="0" fontId="8" fillId="2" borderId="4" xfId="0" quotePrefix="1" applyFont="1" applyFill="1" applyBorder="1" applyAlignment="1" applyProtection="1">
      <alignment horizontal="center"/>
      <protection locked="0"/>
    </xf>
    <xf numFmtId="0" fontId="8" fillId="2" borderId="28" xfId="0" applyFont="1" applyFill="1" applyBorder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4" fillId="0" borderId="6" xfId="0" applyFont="1" applyBorder="1" applyAlignment="1" applyProtection="1">
      <alignment horizontal="distributed" vertical="distributed"/>
      <protection locked="0"/>
    </xf>
    <xf numFmtId="0" fontId="8" fillId="2" borderId="5" xfId="0" quotePrefix="1" applyFont="1" applyFill="1" applyBorder="1" applyAlignment="1" applyProtection="1">
      <alignment horizontal="center"/>
      <protection locked="0"/>
    </xf>
    <xf numFmtId="0" fontId="0" fillId="0" borderId="90" xfId="0" applyBorder="1" applyAlignment="1" applyProtection="1">
      <alignment horizontal="center"/>
      <protection locked="0"/>
    </xf>
    <xf numFmtId="0" fontId="0" fillId="0" borderId="89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9" xfId="0" applyBorder="1"/>
    <xf numFmtId="0" fontId="6" fillId="0" borderId="0" xfId="0" applyFont="1" applyAlignment="1" applyProtection="1">
      <alignment horizontal="distributed" vertical="center"/>
      <protection locked="0"/>
    </xf>
    <xf numFmtId="0" fontId="0" fillId="0" borderId="0" xfId="0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2" borderId="55" xfId="0" applyFill="1" applyBorder="1" applyAlignment="1" applyProtection="1">
      <alignment horizontal="left" vertical="center" wrapText="1"/>
      <protection locked="0"/>
    </xf>
    <xf numFmtId="0" fontId="0" fillId="2" borderId="56" xfId="0" applyFill="1" applyBorder="1" applyAlignment="1" applyProtection="1">
      <alignment horizontal="left" vertical="center" wrapText="1"/>
      <protection locked="0"/>
    </xf>
    <xf numFmtId="0" fontId="0" fillId="2" borderId="85" xfId="0" applyFill="1" applyBorder="1" applyAlignment="1" applyProtection="1">
      <alignment horizontal="left" vertical="center" wrapText="1"/>
      <protection locked="0"/>
    </xf>
    <xf numFmtId="0" fontId="0" fillId="2" borderId="57" xfId="0" applyFill="1" applyBorder="1" applyAlignment="1" applyProtection="1">
      <alignment horizontal="left" vertical="center" wrapText="1"/>
      <protection locked="0"/>
    </xf>
    <xf numFmtId="0" fontId="0" fillId="2" borderId="28" xfId="0" applyFill="1" applyBorder="1" applyAlignment="1" applyProtection="1">
      <alignment horizontal="left" vertical="center" wrapText="1"/>
      <protection locked="0"/>
    </xf>
    <xf numFmtId="0" fontId="0" fillId="2" borderId="86" xfId="0" applyFill="1" applyBorder="1" applyAlignment="1" applyProtection="1">
      <alignment horizontal="left" vertical="center" wrapText="1"/>
      <protection locked="0"/>
    </xf>
    <xf numFmtId="0" fontId="0" fillId="2" borderId="55" xfId="0" applyFill="1" applyBorder="1" applyAlignment="1" applyProtection="1">
      <alignment horizontal="left" vertical="center" shrinkToFit="1"/>
      <protection locked="0"/>
    </xf>
    <xf numFmtId="0" fontId="0" fillId="2" borderId="56" xfId="0" applyFill="1" applyBorder="1" applyAlignment="1" applyProtection="1">
      <alignment horizontal="left" vertical="center" shrinkToFit="1"/>
      <protection locked="0"/>
    </xf>
    <xf numFmtId="0" fontId="0" fillId="2" borderId="85" xfId="0" applyFill="1" applyBorder="1" applyAlignment="1" applyProtection="1">
      <alignment horizontal="left" vertical="center" shrinkToFit="1"/>
      <protection locked="0"/>
    </xf>
    <xf numFmtId="0" fontId="0" fillId="2" borderId="57" xfId="0" applyFill="1" applyBorder="1" applyAlignment="1" applyProtection="1">
      <alignment horizontal="left" vertical="center" shrinkToFit="1"/>
      <protection locked="0"/>
    </xf>
    <xf numFmtId="0" fontId="0" fillId="2" borderId="28" xfId="0" applyFill="1" applyBorder="1" applyAlignment="1" applyProtection="1">
      <alignment horizontal="left" vertical="center" shrinkToFit="1"/>
      <protection locked="0"/>
    </xf>
    <xf numFmtId="0" fontId="0" fillId="2" borderId="86" xfId="0" applyFill="1" applyBorder="1" applyAlignment="1" applyProtection="1">
      <alignment horizontal="left" vertical="center" shrinkToFit="1"/>
      <protection locked="0"/>
    </xf>
    <xf numFmtId="0" fontId="0" fillId="2" borderId="81" xfId="0" applyFill="1" applyBorder="1" applyAlignment="1" applyProtection="1">
      <alignment horizontal="center" vertical="center" shrinkToFit="1"/>
      <protection locked="0"/>
    </xf>
    <xf numFmtId="0" fontId="0" fillId="2" borderId="80" xfId="0" applyFill="1" applyBorder="1" applyAlignment="1" applyProtection="1">
      <alignment horizontal="center" vertical="center" shrinkToFit="1"/>
      <protection locked="0"/>
    </xf>
    <xf numFmtId="0" fontId="0" fillId="2" borderId="81" xfId="0" applyFill="1" applyBorder="1" applyAlignment="1" applyProtection="1">
      <alignment horizontal="center" vertical="center" wrapText="1"/>
      <protection locked="0"/>
    </xf>
    <xf numFmtId="0" fontId="0" fillId="2" borderId="80" xfId="0" applyFill="1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2" borderId="48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88" xfId="0" applyFill="1" applyBorder="1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8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8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0" fillId="0" borderId="75" xfId="0" applyBorder="1" applyAlignment="1" applyProtection="1">
      <alignment horizontal="center" vertical="center"/>
      <protection locked="0"/>
    </xf>
    <xf numFmtId="0" fontId="0" fillId="0" borderId="91" xfId="0" applyBorder="1" applyAlignment="1" applyProtection="1">
      <alignment horizontal="center" vertical="center"/>
      <protection locked="0"/>
    </xf>
    <xf numFmtId="0" fontId="0" fillId="0" borderId="73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8" fillId="2" borderId="50" xfId="0" applyFont="1" applyFill="1" applyBorder="1" applyAlignment="1" applyProtection="1">
      <alignment horizontal="center" vertical="center"/>
      <protection locked="0"/>
    </xf>
    <xf numFmtId="0" fontId="0" fillId="0" borderId="61" xfId="0" applyBorder="1" applyAlignment="1" applyProtection="1">
      <alignment horizontal="center" vertical="center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76" xfId="0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 wrapText="1" shrinkToFit="1"/>
      <protection locked="0"/>
    </xf>
    <xf numFmtId="0" fontId="8" fillId="2" borderId="3" xfId="0" applyFont="1" applyFill="1" applyBorder="1" applyAlignment="1" applyProtection="1">
      <alignment horizontal="center" vertical="center" wrapText="1" shrinkToFi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53" xfId="0" applyFont="1" applyFill="1" applyBorder="1" applyAlignment="1" applyProtection="1">
      <alignment horizontal="center" vertical="center"/>
      <protection locked="0"/>
    </xf>
    <xf numFmtId="0" fontId="8" fillId="2" borderId="53" xfId="0" applyFont="1" applyFill="1" applyBorder="1" applyAlignment="1" applyProtection="1">
      <alignment horizontal="center" vertical="center" wrapText="1" shrinkToFit="1"/>
      <protection locked="0"/>
    </xf>
    <xf numFmtId="0" fontId="8" fillId="2" borderId="53" xfId="0" applyFont="1" applyFill="1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 wrapText="1" shrinkToFit="1"/>
      <protection locked="0"/>
    </xf>
    <xf numFmtId="0" fontId="0" fillId="0" borderId="15" xfId="0" applyBorder="1" applyAlignment="1" applyProtection="1">
      <alignment horizontal="center" vertical="center" wrapText="1" shrinkToFit="1"/>
      <protection locked="0"/>
    </xf>
    <xf numFmtId="0" fontId="0" fillId="0" borderId="59" xfId="0" applyBorder="1" applyAlignment="1" applyProtection="1">
      <alignment horizontal="center" vertical="center" wrapText="1" shrinkToFit="1"/>
      <protection locked="0"/>
    </xf>
    <xf numFmtId="0" fontId="0" fillId="0" borderId="46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horizontal="center" vertical="center" shrinkToFit="1"/>
      <protection locked="0"/>
    </xf>
    <xf numFmtId="0" fontId="3" fillId="0" borderId="50" xfId="0" applyFont="1" applyBorder="1" applyAlignment="1" applyProtection="1">
      <alignment horizontal="center" vertical="center" shrinkToFit="1"/>
      <protection locked="0"/>
    </xf>
    <xf numFmtId="0" fontId="3" fillId="0" borderId="49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left" vertical="center" wrapText="1"/>
      <protection locked="0"/>
    </xf>
    <xf numFmtId="0" fontId="0" fillId="2" borderId="8" xfId="0" applyFill="1" applyBorder="1" applyAlignment="1" applyProtection="1">
      <alignment horizontal="left" vertical="center" wrapText="1"/>
      <protection locked="0"/>
    </xf>
    <xf numFmtId="0" fontId="0" fillId="2" borderId="87" xfId="0" applyFill="1" applyBorder="1" applyAlignment="1" applyProtection="1">
      <alignment horizontal="left" vertical="center" wrapText="1"/>
      <protection locked="0"/>
    </xf>
    <xf numFmtId="0" fontId="4" fillId="0" borderId="77" xfId="0" applyFont="1" applyBorder="1" applyAlignment="1" applyProtection="1">
      <alignment horizontal="center" vertical="center" shrinkToFit="1"/>
      <protection locked="0"/>
    </xf>
    <xf numFmtId="0" fontId="4" fillId="0" borderId="78" xfId="0" applyFont="1" applyBorder="1" applyAlignment="1" applyProtection="1">
      <alignment horizontal="center" vertical="center" shrinkToFit="1"/>
      <protection locked="0"/>
    </xf>
    <xf numFmtId="0" fontId="0" fillId="2" borderId="79" xfId="0" applyFill="1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distributed"/>
      <protection locked="0"/>
    </xf>
    <xf numFmtId="0" fontId="0" fillId="0" borderId="83" xfId="0" applyBorder="1" applyAlignment="1" applyProtection="1">
      <alignment horizontal="center" vertical="distributed"/>
      <protection locked="0"/>
    </xf>
    <xf numFmtId="0" fontId="0" fillId="0" borderId="42" xfId="0" applyBorder="1" applyAlignment="1" applyProtection="1">
      <alignment horizontal="center" vertical="center" textRotation="255"/>
      <protection locked="0"/>
    </xf>
    <xf numFmtId="0" fontId="0" fillId="0" borderId="50" xfId="0" applyBorder="1" applyAlignment="1" applyProtection="1">
      <alignment horizontal="center" vertical="center" textRotation="255"/>
      <protection locked="0"/>
    </xf>
    <xf numFmtId="0" fontId="4" fillId="0" borderId="42" xfId="0" applyFont="1" applyBorder="1" applyAlignment="1" applyProtection="1">
      <alignment horizontal="center" vertical="distributed"/>
      <protection locked="0"/>
    </xf>
    <xf numFmtId="0" fontId="4" fillId="0" borderId="50" xfId="0" applyFont="1" applyBorder="1" applyAlignment="1" applyProtection="1">
      <alignment horizontal="center" vertical="distributed"/>
      <protection locked="0"/>
    </xf>
    <xf numFmtId="0" fontId="5" fillId="0" borderId="42" xfId="0" applyFont="1" applyBorder="1" applyAlignment="1" applyProtection="1">
      <alignment horizontal="center" vertical="distributed" wrapText="1"/>
      <protection locked="0"/>
    </xf>
    <xf numFmtId="0" fontId="5" fillId="0" borderId="50" xfId="0" applyFont="1" applyBorder="1" applyAlignment="1" applyProtection="1">
      <alignment horizontal="center" vertical="distributed" wrapText="1"/>
      <protection locked="0"/>
    </xf>
    <xf numFmtId="0" fontId="0" fillId="0" borderId="44" xfId="0" applyBorder="1" applyAlignment="1" applyProtection="1">
      <alignment horizontal="distributed" vertical="distributed" wrapText="1"/>
      <protection locked="0"/>
    </xf>
    <xf numFmtId="0" fontId="0" fillId="0" borderId="46" xfId="0" applyBorder="1" applyAlignment="1" applyProtection="1">
      <alignment horizontal="distributed" vertical="distributed" wrapText="1"/>
      <protection locked="0"/>
    </xf>
    <xf numFmtId="0" fontId="5" fillId="0" borderId="42" xfId="0" applyFont="1" applyBorder="1" applyAlignment="1" applyProtection="1">
      <alignment horizontal="center" vertical="distributed" textRotation="255"/>
      <protection locked="0"/>
    </xf>
    <xf numFmtId="0" fontId="5" fillId="0" borderId="50" xfId="0" applyFont="1" applyBorder="1" applyAlignment="1" applyProtection="1">
      <alignment horizontal="center" vertical="distributed" textRotation="255"/>
      <protection locked="0"/>
    </xf>
    <xf numFmtId="0" fontId="0" fillId="0" borderId="42" xfId="0" applyBorder="1" applyAlignment="1" applyProtection="1">
      <alignment vertical="distributed" textRotation="255" wrapText="1"/>
      <protection locked="0"/>
    </xf>
    <xf numFmtId="0" fontId="0" fillId="0" borderId="50" xfId="0" applyBorder="1" applyAlignment="1" applyProtection="1">
      <alignment vertical="distributed" textRotation="255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5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0" fillId="0" borderId="43" xfId="0" applyBorder="1" applyAlignment="1" applyProtection="1">
      <alignment vertical="distributed" textRotation="255" wrapText="1"/>
      <protection locked="0"/>
    </xf>
    <xf numFmtId="0" fontId="0" fillId="0" borderId="17" xfId="0" applyBorder="1" applyAlignment="1" applyProtection="1">
      <alignment vertical="distributed" textRotation="255" wrapText="1"/>
      <protection locked="0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82" xfId="0" applyBorder="1" applyAlignment="1" applyProtection="1">
      <alignment vertical="distributed" textRotation="255" wrapText="1"/>
      <protection locked="0"/>
    </xf>
    <xf numFmtId="0" fontId="0" fillId="0" borderId="84" xfId="0" applyBorder="1" applyAlignment="1" applyProtection="1">
      <alignment vertical="distributed" textRotation="255" wrapText="1"/>
      <protection locked="0"/>
    </xf>
    <xf numFmtId="0" fontId="0" fillId="0" borderId="36" xfId="0" applyBorder="1" applyAlignment="1" applyProtection="1">
      <alignment horizontal="center" vertical="distributed" textRotation="255"/>
      <protection locked="0"/>
    </xf>
    <xf numFmtId="0" fontId="0" fillId="0" borderId="51" xfId="0" applyBorder="1" applyAlignment="1" applyProtection="1">
      <alignment horizontal="center" vertical="distributed" textRotation="255"/>
      <protection locked="0"/>
    </xf>
    <xf numFmtId="0" fontId="0" fillId="0" borderId="42" xfId="0" applyBorder="1" applyAlignment="1" applyProtection="1">
      <alignment horizontal="center" vertical="distributed" textRotation="255"/>
      <protection locked="0"/>
    </xf>
    <xf numFmtId="0" fontId="0" fillId="0" borderId="50" xfId="0" applyBorder="1" applyAlignment="1" applyProtection="1">
      <alignment horizontal="center" vertical="distributed" textRotation="255"/>
      <protection locked="0"/>
    </xf>
    <xf numFmtId="0" fontId="4" fillId="0" borderId="47" xfId="0" applyFont="1" applyBorder="1" applyAlignment="1" applyProtection="1">
      <alignment horizontal="center" vertical="center" shrinkToFit="1"/>
      <protection locked="0"/>
    </xf>
    <xf numFmtId="0" fontId="4" fillId="0" borderId="23" xfId="0" applyFont="1" applyBorder="1" applyAlignment="1" applyProtection="1">
      <alignment horizontal="center" vertical="center" shrinkToFit="1"/>
      <protection locked="0"/>
    </xf>
    <xf numFmtId="0" fontId="4" fillId="0" borderId="48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78" xfId="0" applyFill="1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vertical="center"/>
      <protection locked="0"/>
    </xf>
    <xf numFmtId="0" fontId="0" fillId="0" borderId="35" xfId="0" applyBorder="1" applyAlignment="1" applyProtection="1">
      <alignment vertical="center"/>
      <protection locked="0"/>
    </xf>
    <xf numFmtId="0" fontId="0" fillId="0" borderId="89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8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8" fillId="2" borderId="35" xfId="0" applyFont="1" applyFill="1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0" fontId="0" fillId="0" borderId="74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2" fillId="0" borderId="66" xfId="0" applyFont="1" applyBorder="1" applyAlignment="1" applyProtection="1">
      <alignment horizontal="left" vertical="center"/>
      <protection locked="0"/>
    </xf>
    <xf numFmtId="0" fontId="2" fillId="0" borderId="67" xfId="0" applyFont="1" applyBorder="1" applyAlignment="1" applyProtection="1">
      <alignment horizontal="left" vertical="center"/>
      <protection locked="0"/>
    </xf>
    <xf numFmtId="0" fontId="2" fillId="0" borderId="68" xfId="0" applyFont="1" applyBorder="1" applyAlignment="1" applyProtection="1">
      <alignment horizontal="left" vertical="center"/>
      <protection locked="0"/>
    </xf>
    <xf numFmtId="0" fontId="2" fillId="0" borderId="69" xfId="0" applyFont="1" applyBorder="1" applyAlignment="1" applyProtection="1">
      <alignment horizontal="left" vertical="center"/>
      <protection locked="0"/>
    </xf>
    <xf numFmtId="0" fontId="2" fillId="0" borderId="70" xfId="0" applyFont="1" applyBorder="1" applyAlignment="1" applyProtection="1">
      <alignment horizontal="left" vertical="center"/>
      <protection locked="0"/>
    </xf>
    <xf numFmtId="0" fontId="2" fillId="0" borderId="71" xfId="0" applyFont="1" applyBorder="1" applyAlignment="1" applyProtection="1">
      <alignment horizontal="left" vertical="center"/>
      <protection locked="0"/>
    </xf>
    <xf numFmtId="0" fontId="0" fillId="0" borderId="52" xfId="0" applyBorder="1" applyAlignment="1">
      <alignment vertical="center" textRotation="255" shrinkToFit="1"/>
    </xf>
    <xf numFmtId="0" fontId="0" fillId="0" borderId="45" xfId="0" applyBorder="1" applyAlignment="1">
      <alignment vertical="center" textRotation="255" shrinkToFit="1"/>
    </xf>
    <xf numFmtId="0" fontId="3" fillId="0" borderId="89" xfId="0" applyFont="1" applyBorder="1" applyAlignment="1" applyProtection="1">
      <alignment horizontal="center" vertical="distributed"/>
      <protection locked="0"/>
    </xf>
    <xf numFmtId="0" fontId="8" fillId="2" borderId="7" xfId="0" quotePrefix="1" applyFont="1" applyFill="1" applyBorder="1" applyAlignment="1" applyProtection="1">
      <alignment horizontal="center"/>
      <protection locked="0"/>
    </xf>
    <xf numFmtId="0" fontId="0" fillId="0" borderId="92" xfId="0" applyBorder="1" applyAlignment="1">
      <alignment vertical="center" textRotation="255" shrinkToFit="1"/>
    </xf>
    <xf numFmtId="0" fontId="6" fillId="0" borderId="93" xfId="0" applyFont="1" applyBorder="1" applyAlignment="1" applyProtection="1">
      <alignment horizontal="distributed" vertical="center"/>
      <protection locked="0"/>
    </xf>
    <xf numFmtId="0" fontId="0" fillId="0" borderId="93" xfId="0" applyBorder="1" applyAlignment="1" applyProtection="1">
      <alignment horizontal="center"/>
      <protection locked="0"/>
    </xf>
    <xf numFmtId="0" fontId="8" fillId="2" borderId="93" xfId="0" quotePrefix="1" applyFont="1" applyFill="1" applyBorder="1" applyAlignment="1" applyProtection="1">
      <alignment horizontal="center"/>
      <protection locked="0"/>
    </xf>
    <xf numFmtId="0" fontId="8" fillId="2" borderId="93" xfId="0" applyFont="1" applyFill="1" applyBorder="1" applyAlignment="1" applyProtection="1">
      <alignment horizontal="center"/>
      <protection locked="0"/>
    </xf>
    <xf numFmtId="0" fontId="0" fillId="0" borderId="94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distributed" vertical="distributed"/>
      <protection locked="0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quotePrefix="1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4"/>
  <sheetViews>
    <sheetView view="pageBreakPreview" topLeftCell="A7" zoomScaleSheetLayoutView="100" workbookViewId="0">
      <selection activeCell="H8" sqref="H8"/>
    </sheetView>
  </sheetViews>
  <sheetFormatPr defaultRowHeight="13.2" x14ac:dyDescent="0.2"/>
  <cols>
    <col min="1" max="1" width="3" customWidth="1"/>
    <col min="2" max="2" width="17.44140625" customWidth="1"/>
    <col min="3" max="4" width="3.44140625" customWidth="1"/>
    <col min="5" max="8" width="5" customWidth="1"/>
    <col min="9" max="9" width="3" customWidth="1"/>
    <col min="10" max="10" width="12.44140625" customWidth="1"/>
    <col min="11" max="12" width="3.44140625" customWidth="1"/>
    <col min="13" max="17" width="5" customWidth="1"/>
  </cols>
  <sheetData>
    <row r="1" spans="1:17" ht="27" customHeight="1" x14ac:dyDescent="0.3">
      <c r="A1" s="180" t="s">
        <v>88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ht="9" customHeight="1" x14ac:dyDescent="0.2"/>
    <row r="3" spans="1:17" ht="27" customHeight="1" x14ac:dyDescent="0.2">
      <c r="A3" s="7"/>
      <c r="B3" s="59" t="s">
        <v>0</v>
      </c>
      <c r="C3" s="183"/>
      <c r="D3" s="184"/>
      <c r="E3" s="185"/>
      <c r="I3" s="2"/>
      <c r="K3" s="2"/>
      <c r="L3" s="2"/>
      <c r="Q3" s="58" t="s">
        <v>62</v>
      </c>
    </row>
    <row r="4" spans="1:17" ht="9" customHeight="1" thickBot="1" x14ac:dyDescent="0.25">
      <c r="A4" s="1"/>
      <c r="B4" s="1"/>
      <c r="C4" s="57"/>
      <c r="D4" s="4"/>
      <c r="E4" s="5"/>
      <c r="F4" s="5"/>
      <c r="I4" s="2"/>
      <c r="J4" s="2"/>
      <c r="K4" s="2"/>
      <c r="L4" s="2"/>
      <c r="N4" s="6"/>
      <c r="O4" s="6"/>
      <c r="P4" s="6"/>
      <c r="Q4" s="6"/>
    </row>
    <row r="5" spans="1:17" ht="61.5" customHeight="1" x14ac:dyDescent="0.2">
      <c r="A5" s="164" t="s">
        <v>1</v>
      </c>
      <c r="B5" s="166" t="s">
        <v>78</v>
      </c>
      <c r="C5" s="168" t="s">
        <v>26</v>
      </c>
      <c r="D5" s="170" t="s">
        <v>27</v>
      </c>
      <c r="E5" s="186" t="s">
        <v>28</v>
      </c>
      <c r="F5" s="190" t="s">
        <v>10</v>
      </c>
      <c r="G5" s="190" t="s">
        <v>11</v>
      </c>
      <c r="H5" s="188" t="s">
        <v>29</v>
      </c>
      <c r="I5" s="172" t="s">
        <v>1</v>
      </c>
      <c r="J5" s="174" t="s">
        <v>89</v>
      </c>
      <c r="K5" s="168" t="s">
        <v>26</v>
      </c>
      <c r="L5" s="170" t="s">
        <v>27</v>
      </c>
      <c r="M5" s="176" t="s">
        <v>28</v>
      </c>
      <c r="N5" s="176" t="s">
        <v>10</v>
      </c>
      <c r="O5" s="176" t="s">
        <v>11</v>
      </c>
      <c r="P5" s="176" t="s">
        <v>30</v>
      </c>
      <c r="Q5" s="181" t="s">
        <v>29</v>
      </c>
    </row>
    <row r="6" spans="1:17" ht="61.5" customHeight="1" x14ac:dyDescent="0.2">
      <c r="A6" s="165"/>
      <c r="B6" s="167"/>
      <c r="C6" s="169"/>
      <c r="D6" s="171"/>
      <c r="E6" s="187"/>
      <c r="F6" s="191"/>
      <c r="G6" s="191"/>
      <c r="H6" s="189"/>
      <c r="I6" s="173"/>
      <c r="J6" s="175"/>
      <c r="K6" s="169"/>
      <c r="L6" s="171"/>
      <c r="M6" s="177"/>
      <c r="N6" s="177"/>
      <c r="O6" s="177"/>
      <c r="P6" s="177"/>
      <c r="Q6" s="182"/>
    </row>
    <row r="7" spans="1:17" ht="13.5" customHeight="1" x14ac:dyDescent="0.2">
      <c r="A7" s="104" t="s">
        <v>2</v>
      </c>
      <c r="B7" s="8" t="s">
        <v>90</v>
      </c>
      <c r="C7" s="9">
        <v>2</v>
      </c>
      <c r="D7" s="9">
        <v>4</v>
      </c>
      <c r="E7" s="65">
        <v>5</v>
      </c>
      <c r="F7" s="65">
        <v>10</v>
      </c>
      <c r="G7" s="65">
        <v>1</v>
      </c>
      <c r="H7" s="29">
        <f>E7*G7</f>
        <v>5</v>
      </c>
      <c r="I7" s="153" t="s">
        <v>31</v>
      </c>
      <c r="J7" s="63" t="s">
        <v>32</v>
      </c>
      <c r="K7" s="9">
        <v>3</v>
      </c>
      <c r="L7" s="9">
        <v>5</v>
      </c>
      <c r="M7" s="65">
        <v>5</v>
      </c>
      <c r="N7" s="66">
        <v>6</v>
      </c>
      <c r="O7" s="65">
        <v>1</v>
      </c>
      <c r="P7" s="65">
        <v>2</v>
      </c>
      <c r="Q7" s="29">
        <f>M7*O7*P7</f>
        <v>10</v>
      </c>
    </row>
    <row r="8" spans="1:17" x14ac:dyDescent="0.2">
      <c r="A8" s="104"/>
      <c r="B8" s="8" t="s">
        <v>91</v>
      </c>
      <c r="C8" s="9">
        <v>3</v>
      </c>
      <c r="D8" s="9">
        <v>6</v>
      </c>
      <c r="E8" s="65">
        <v>6</v>
      </c>
      <c r="F8" s="65">
        <v>10</v>
      </c>
      <c r="G8" s="65">
        <v>1</v>
      </c>
      <c r="H8" s="29">
        <f>E8*G8</f>
        <v>6</v>
      </c>
      <c r="I8" s="153"/>
      <c r="J8" s="32"/>
      <c r="K8" s="32"/>
      <c r="L8" s="32"/>
      <c r="M8" s="32"/>
      <c r="N8" s="33"/>
      <c r="O8" s="32"/>
      <c r="P8" s="32"/>
      <c r="Q8" s="34"/>
    </row>
    <row r="9" spans="1:17" x14ac:dyDescent="0.2">
      <c r="A9" s="104"/>
      <c r="B9" s="10" t="s">
        <v>92</v>
      </c>
      <c r="C9" s="11">
        <v>2</v>
      </c>
      <c r="D9" s="11">
        <v>4</v>
      </c>
      <c r="E9" s="67">
        <v>5</v>
      </c>
      <c r="F9" s="67">
        <v>10</v>
      </c>
      <c r="G9" s="67">
        <v>1</v>
      </c>
      <c r="H9" s="29">
        <f t="shared" ref="H9:H15" si="0">E9*G9</f>
        <v>5</v>
      </c>
      <c r="I9" s="19"/>
      <c r="J9" s="20" t="s">
        <v>34</v>
      </c>
      <c r="K9" s="35"/>
      <c r="L9" s="35"/>
      <c r="M9" s="20">
        <f>+Q7</f>
        <v>10</v>
      </c>
      <c r="N9" s="20" t="s">
        <v>24</v>
      </c>
      <c r="O9" s="17"/>
      <c r="P9" s="17"/>
      <c r="Q9" s="36"/>
    </row>
    <row r="10" spans="1:17" ht="13.8" thickBot="1" x14ac:dyDescent="0.25">
      <c r="A10" s="104"/>
      <c r="B10" s="10" t="s">
        <v>93</v>
      </c>
      <c r="C10" s="11">
        <v>3</v>
      </c>
      <c r="D10" s="11">
        <v>9</v>
      </c>
      <c r="E10" s="67">
        <v>9</v>
      </c>
      <c r="F10" s="67">
        <v>10</v>
      </c>
      <c r="G10" s="67">
        <v>1</v>
      </c>
      <c r="H10" s="29">
        <f t="shared" si="0"/>
        <v>9</v>
      </c>
      <c r="I10" s="37"/>
      <c r="J10" s="38"/>
      <c r="K10" s="38"/>
      <c r="L10" s="38"/>
      <c r="M10" s="18"/>
      <c r="N10" s="18"/>
      <c r="O10" s="18"/>
      <c r="P10" s="18"/>
      <c r="Q10" s="62" t="s">
        <v>35</v>
      </c>
    </row>
    <row r="11" spans="1:17" ht="13.8" thickTop="1" x14ac:dyDescent="0.2">
      <c r="A11" s="104"/>
      <c r="B11" s="10" t="s">
        <v>19</v>
      </c>
      <c r="C11" s="11">
        <v>8</v>
      </c>
      <c r="D11" s="11">
        <v>12</v>
      </c>
      <c r="E11" s="67">
        <v>13</v>
      </c>
      <c r="F11" s="67">
        <v>10</v>
      </c>
      <c r="G11" s="67">
        <v>1</v>
      </c>
      <c r="H11" s="29">
        <f t="shared" si="0"/>
        <v>13</v>
      </c>
      <c r="I11" s="192" t="s">
        <v>67</v>
      </c>
      <c r="J11" s="193"/>
      <c r="K11" s="193"/>
      <c r="L11" s="193"/>
      <c r="M11" s="161" t="s">
        <v>68</v>
      </c>
      <c r="N11" s="154" t="s">
        <v>36</v>
      </c>
      <c r="O11" s="156" t="s">
        <v>63</v>
      </c>
      <c r="P11" s="156" t="s">
        <v>64</v>
      </c>
      <c r="Q11" s="178" t="s">
        <v>65</v>
      </c>
    </row>
    <row r="12" spans="1:17" x14ac:dyDescent="0.2">
      <c r="A12" s="104"/>
      <c r="B12" s="10" t="s">
        <v>12</v>
      </c>
      <c r="C12" s="11">
        <v>10</v>
      </c>
      <c r="D12" s="11">
        <v>14</v>
      </c>
      <c r="E12" s="67">
        <v>15</v>
      </c>
      <c r="F12" s="67">
        <v>10</v>
      </c>
      <c r="G12" s="67">
        <v>1</v>
      </c>
      <c r="H12" s="29">
        <f t="shared" si="0"/>
        <v>15</v>
      </c>
      <c r="I12" s="194"/>
      <c r="J12" s="195"/>
      <c r="K12" s="195"/>
      <c r="L12" s="195"/>
      <c r="M12" s="162"/>
      <c r="N12" s="155"/>
      <c r="O12" s="157"/>
      <c r="P12" s="157"/>
      <c r="Q12" s="179"/>
    </row>
    <row r="13" spans="1:17" ht="13.5" customHeight="1" x14ac:dyDescent="0.2">
      <c r="A13" s="104"/>
      <c r="B13" s="10" t="s">
        <v>13</v>
      </c>
      <c r="C13" s="11">
        <v>2</v>
      </c>
      <c r="D13" s="11">
        <v>4</v>
      </c>
      <c r="E13" s="67">
        <v>5</v>
      </c>
      <c r="F13" s="67">
        <v>10</v>
      </c>
      <c r="G13" s="67">
        <v>1</v>
      </c>
      <c r="H13" s="29">
        <f t="shared" si="0"/>
        <v>5</v>
      </c>
      <c r="I13" s="158" t="s">
        <v>60</v>
      </c>
      <c r="J13" s="159"/>
      <c r="K13" s="159"/>
      <c r="L13" s="160"/>
      <c r="M13" s="163" t="s">
        <v>72</v>
      </c>
      <c r="N13" s="145">
        <v>9</v>
      </c>
      <c r="O13" s="146">
        <v>1</v>
      </c>
      <c r="P13" s="147">
        <v>2</v>
      </c>
      <c r="Q13" s="148">
        <f>(N13*O13*P13)</f>
        <v>18</v>
      </c>
    </row>
    <row r="14" spans="1:17" ht="14.25" customHeight="1" x14ac:dyDescent="0.2">
      <c r="A14" s="104"/>
      <c r="B14" s="56" t="s">
        <v>94</v>
      </c>
      <c r="C14" s="11">
        <v>8</v>
      </c>
      <c r="D14" s="11">
        <v>12</v>
      </c>
      <c r="E14" s="67">
        <v>13</v>
      </c>
      <c r="F14" s="67">
        <v>10</v>
      </c>
      <c r="G14" s="67">
        <v>1</v>
      </c>
      <c r="H14" s="29">
        <f t="shared" si="0"/>
        <v>13</v>
      </c>
      <c r="I14" s="90"/>
      <c r="J14" s="91"/>
      <c r="K14" s="91"/>
      <c r="L14" s="92"/>
      <c r="M14" s="102"/>
      <c r="N14" s="131"/>
      <c r="O14" s="142"/>
      <c r="P14" s="144"/>
      <c r="Q14" s="149"/>
    </row>
    <row r="15" spans="1:17" ht="13.5" customHeight="1" x14ac:dyDescent="0.2">
      <c r="A15" s="151"/>
      <c r="B15" s="24" t="s">
        <v>95</v>
      </c>
      <c r="C15" s="13">
        <v>4</v>
      </c>
      <c r="D15" s="13">
        <v>6</v>
      </c>
      <c r="E15" s="68">
        <v>6</v>
      </c>
      <c r="F15" s="68">
        <v>10</v>
      </c>
      <c r="G15" s="68">
        <v>1</v>
      </c>
      <c r="H15" s="29">
        <f t="shared" si="0"/>
        <v>6</v>
      </c>
      <c r="I15" s="93" t="s">
        <v>54</v>
      </c>
      <c r="J15" s="94"/>
      <c r="K15" s="94"/>
      <c r="L15" s="95"/>
      <c r="M15" s="99" t="s">
        <v>73</v>
      </c>
      <c r="N15" s="130">
        <v>1</v>
      </c>
      <c r="O15" s="141">
        <v>1</v>
      </c>
      <c r="P15" s="143">
        <v>3</v>
      </c>
      <c r="Q15" s="150">
        <f>(N15*O15*P15)</f>
        <v>3</v>
      </c>
    </row>
    <row r="16" spans="1:17" ht="13.5" customHeight="1" x14ac:dyDescent="0.2">
      <c r="A16" s="103" t="s">
        <v>3</v>
      </c>
      <c r="B16" s="15" t="s">
        <v>96</v>
      </c>
      <c r="C16" s="16">
        <v>2</v>
      </c>
      <c r="D16" s="16">
        <v>4</v>
      </c>
      <c r="E16" s="69">
        <v>5</v>
      </c>
      <c r="F16" s="69">
        <v>10</v>
      </c>
      <c r="G16" s="69">
        <v>1</v>
      </c>
      <c r="H16" s="30">
        <f>E16*G16</f>
        <v>5</v>
      </c>
      <c r="I16" s="96"/>
      <c r="J16" s="97"/>
      <c r="K16" s="97"/>
      <c r="L16" s="98"/>
      <c r="M16" s="100"/>
      <c r="N16" s="131"/>
      <c r="O16" s="142"/>
      <c r="P16" s="144"/>
      <c r="Q16" s="149"/>
    </row>
    <row r="17" spans="1:17" ht="13.5" customHeight="1" x14ac:dyDescent="0.2">
      <c r="A17" s="104"/>
      <c r="B17" s="8" t="s">
        <v>97</v>
      </c>
      <c r="C17" s="9">
        <v>3</v>
      </c>
      <c r="D17" s="9">
        <v>6</v>
      </c>
      <c r="E17" s="65">
        <v>9</v>
      </c>
      <c r="F17" s="65">
        <v>10</v>
      </c>
      <c r="G17" s="65">
        <v>1</v>
      </c>
      <c r="H17" s="29">
        <f>E17*G17</f>
        <v>9</v>
      </c>
      <c r="I17" s="87" t="s">
        <v>82</v>
      </c>
      <c r="J17" s="88"/>
      <c r="K17" s="88"/>
      <c r="L17" s="89"/>
      <c r="M17" s="101" t="s">
        <v>74</v>
      </c>
      <c r="N17" s="130">
        <v>1</v>
      </c>
      <c r="O17" s="130">
        <v>2</v>
      </c>
      <c r="P17" s="130">
        <v>3</v>
      </c>
      <c r="Q17" s="152">
        <f>(N17*O17*P17)</f>
        <v>6</v>
      </c>
    </row>
    <row r="18" spans="1:17" x14ac:dyDescent="0.2">
      <c r="A18" s="104"/>
      <c r="B18" s="10" t="s">
        <v>98</v>
      </c>
      <c r="C18" s="11">
        <v>2</v>
      </c>
      <c r="D18" s="11">
        <v>6</v>
      </c>
      <c r="E18" s="67">
        <v>7</v>
      </c>
      <c r="F18" s="67">
        <v>12</v>
      </c>
      <c r="G18" s="67">
        <v>1</v>
      </c>
      <c r="H18" s="29">
        <f t="shared" ref="H18:H48" si="1">E18*G18</f>
        <v>7</v>
      </c>
      <c r="I18" s="90"/>
      <c r="J18" s="91"/>
      <c r="K18" s="91"/>
      <c r="L18" s="92"/>
      <c r="M18" s="102"/>
      <c r="N18" s="131"/>
      <c r="O18" s="131"/>
      <c r="P18" s="131"/>
      <c r="Q18" s="132"/>
    </row>
    <row r="19" spans="1:17" ht="13.5" customHeight="1" x14ac:dyDescent="0.2">
      <c r="A19" s="104"/>
      <c r="B19" s="10" t="s">
        <v>20</v>
      </c>
      <c r="C19" s="11">
        <v>12</v>
      </c>
      <c r="D19" s="11">
        <v>16</v>
      </c>
      <c r="E19" s="67">
        <v>0</v>
      </c>
      <c r="F19" s="67">
        <v>0</v>
      </c>
      <c r="G19" s="67">
        <v>0</v>
      </c>
      <c r="H19" s="29">
        <f t="shared" si="1"/>
        <v>0</v>
      </c>
      <c r="I19" s="87" t="s">
        <v>75</v>
      </c>
      <c r="J19" s="88"/>
      <c r="K19" s="88"/>
      <c r="L19" s="89"/>
      <c r="M19" s="99" t="s">
        <v>73</v>
      </c>
      <c r="N19" s="130">
        <v>1</v>
      </c>
      <c r="O19" s="130">
        <v>2</v>
      </c>
      <c r="P19" s="130">
        <v>2</v>
      </c>
      <c r="Q19" s="132">
        <f>(N19*O19*P19)</f>
        <v>4</v>
      </c>
    </row>
    <row r="20" spans="1:17" x14ac:dyDescent="0.2">
      <c r="A20" s="104"/>
      <c r="B20" s="10" t="s">
        <v>21</v>
      </c>
      <c r="C20" s="11">
        <v>12</v>
      </c>
      <c r="D20" s="11">
        <v>16</v>
      </c>
      <c r="E20" s="67">
        <v>0</v>
      </c>
      <c r="F20" s="67">
        <v>0</v>
      </c>
      <c r="G20" s="67">
        <v>0</v>
      </c>
      <c r="H20" s="29">
        <f t="shared" si="1"/>
        <v>0</v>
      </c>
      <c r="I20" s="90"/>
      <c r="J20" s="91"/>
      <c r="K20" s="91"/>
      <c r="L20" s="92"/>
      <c r="M20" s="100"/>
      <c r="N20" s="131"/>
      <c r="O20" s="131"/>
      <c r="P20" s="131"/>
      <c r="Q20" s="132"/>
    </row>
    <row r="21" spans="1:17" ht="13.5" customHeight="1" x14ac:dyDescent="0.2">
      <c r="A21" s="104"/>
      <c r="B21" s="10" t="s">
        <v>22</v>
      </c>
      <c r="C21" s="11">
        <v>12</v>
      </c>
      <c r="D21" s="11">
        <v>16</v>
      </c>
      <c r="E21" s="67">
        <v>17</v>
      </c>
      <c r="F21" s="67">
        <v>15</v>
      </c>
      <c r="G21" s="67">
        <v>2</v>
      </c>
      <c r="H21" s="29">
        <f t="shared" si="1"/>
        <v>34</v>
      </c>
      <c r="I21" s="87" t="s">
        <v>55</v>
      </c>
      <c r="J21" s="88"/>
      <c r="K21" s="88"/>
      <c r="L21" s="89"/>
      <c r="M21" s="99" t="s">
        <v>73</v>
      </c>
      <c r="N21" s="130">
        <v>1</v>
      </c>
      <c r="O21" s="130">
        <v>3</v>
      </c>
      <c r="P21" s="130">
        <v>3</v>
      </c>
      <c r="Q21" s="132">
        <f>(N21*O21*P21)</f>
        <v>9</v>
      </c>
    </row>
    <row r="22" spans="1:17" x14ac:dyDescent="0.2">
      <c r="A22" s="104"/>
      <c r="B22" s="10" t="s">
        <v>23</v>
      </c>
      <c r="C22" s="11">
        <v>12</v>
      </c>
      <c r="D22" s="11">
        <v>16</v>
      </c>
      <c r="E22" s="67">
        <v>17</v>
      </c>
      <c r="F22" s="67">
        <v>6</v>
      </c>
      <c r="G22" s="67">
        <v>1</v>
      </c>
      <c r="H22" s="29">
        <f t="shared" si="1"/>
        <v>17</v>
      </c>
      <c r="I22" s="90"/>
      <c r="J22" s="91"/>
      <c r="K22" s="91"/>
      <c r="L22" s="92"/>
      <c r="M22" s="100"/>
      <c r="N22" s="131"/>
      <c r="O22" s="131"/>
      <c r="P22" s="131"/>
      <c r="Q22" s="132"/>
    </row>
    <row r="23" spans="1:17" ht="13.5" customHeight="1" x14ac:dyDescent="0.2">
      <c r="A23" s="104"/>
      <c r="B23" s="10" t="s">
        <v>14</v>
      </c>
      <c r="C23" s="11">
        <v>10</v>
      </c>
      <c r="D23" s="11">
        <v>14</v>
      </c>
      <c r="E23" s="70" t="s">
        <v>69</v>
      </c>
      <c r="F23" s="67">
        <v>12</v>
      </c>
      <c r="G23" s="67">
        <v>0</v>
      </c>
      <c r="H23" s="29">
        <f t="shared" si="1"/>
        <v>0</v>
      </c>
      <c r="I23" s="87" t="s">
        <v>56</v>
      </c>
      <c r="J23" s="88"/>
      <c r="K23" s="88"/>
      <c r="L23" s="89"/>
      <c r="M23" s="101" t="s">
        <v>74</v>
      </c>
      <c r="N23" s="130">
        <v>1</v>
      </c>
      <c r="O23" s="130">
        <v>2</v>
      </c>
      <c r="P23" s="130">
        <v>2</v>
      </c>
      <c r="Q23" s="132">
        <f>(N23*O23*P23)</f>
        <v>4</v>
      </c>
    </row>
    <row r="24" spans="1:17" x14ac:dyDescent="0.2">
      <c r="A24" s="104"/>
      <c r="B24" s="10" t="s">
        <v>15</v>
      </c>
      <c r="C24" s="11">
        <v>8</v>
      </c>
      <c r="D24" s="11">
        <v>12</v>
      </c>
      <c r="E24" s="70">
        <v>12</v>
      </c>
      <c r="F24" s="67">
        <v>6</v>
      </c>
      <c r="G24" s="67">
        <v>1</v>
      </c>
      <c r="H24" s="29">
        <f t="shared" si="1"/>
        <v>12</v>
      </c>
      <c r="I24" s="90"/>
      <c r="J24" s="91"/>
      <c r="K24" s="91"/>
      <c r="L24" s="92"/>
      <c r="M24" s="102"/>
      <c r="N24" s="131"/>
      <c r="O24" s="131"/>
      <c r="P24" s="131"/>
      <c r="Q24" s="132"/>
    </row>
    <row r="25" spans="1:17" ht="13.5" customHeight="1" x14ac:dyDescent="0.2">
      <c r="A25" s="104"/>
      <c r="B25" s="10" t="s">
        <v>16</v>
      </c>
      <c r="C25" s="11">
        <v>8</v>
      </c>
      <c r="D25" s="11">
        <v>12</v>
      </c>
      <c r="E25" s="67">
        <v>0</v>
      </c>
      <c r="F25" s="67">
        <v>0</v>
      </c>
      <c r="G25" s="67">
        <v>0</v>
      </c>
      <c r="H25" s="29">
        <f t="shared" si="1"/>
        <v>0</v>
      </c>
      <c r="I25" s="87" t="s">
        <v>57</v>
      </c>
      <c r="J25" s="88"/>
      <c r="K25" s="88"/>
      <c r="L25" s="89"/>
      <c r="M25" s="101" t="s">
        <v>74</v>
      </c>
      <c r="N25" s="130">
        <v>1</v>
      </c>
      <c r="O25" s="130">
        <v>3</v>
      </c>
      <c r="P25" s="130">
        <v>3</v>
      </c>
      <c r="Q25" s="132">
        <f>(N25*O25*P25)</f>
        <v>9</v>
      </c>
    </row>
    <row r="26" spans="1:17" x14ac:dyDescent="0.2">
      <c r="A26" s="104"/>
      <c r="B26" s="10" t="s">
        <v>17</v>
      </c>
      <c r="C26" s="11">
        <v>8</v>
      </c>
      <c r="D26" s="11">
        <v>12</v>
      </c>
      <c r="E26" s="67">
        <v>12</v>
      </c>
      <c r="F26" s="67">
        <v>6</v>
      </c>
      <c r="G26" s="67">
        <v>1</v>
      </c>
      <c r="H26" s="29">
        <f t="shared" si="1"/>
        <v>12</v>
      </c>
      <c r="I26" s="90"/>
      <c r="J26" s="91"/>
      <c r="K26" s="91"/>
      <c r="L26" s="92"/>
      <c r="M26" s="102"/>
      <c r="N26" s="131"/>
      <c r="O26" s="131"/>
      <c r="P26" s="131"/>
      <c r="Q26" s="132"/>
    </row>
    <row r="27" spans="1:17" ht="13.5" customHeight="1" x14ac:dyDescent="0.2">
      <c r="A27" s="104"/>
      <c r="B27" s="56" t="s">
        <v>99</v>
      </c>
      <c r="C27" s="11">
        <v>8</v>
      </c>
      <c r="D27" s="11">
        <v>12</v>
      </c>
      <c r="E27" s="67">
        <v>13</v>
      </c>
      <c r="F27" s="67">
        <v>12</v>
      </c>
      <c r="G27" s="67">
        <v>1</v>
      </c>
      <c r="H27" s="29">
        <f t="shared" si="1"/>
        <v>13</v>
      </c>
      <c r="I27" s="87" t="s">
        <v>58</v>
      </c>
      <c r="J27" s="88"/>
      <c r="K27" s="88"/>
      <c r="L27" s="89"/>
      <c r="M27" s="99" t="s">
        <v>73</v>
      </c>
      <c r="N27" s="130">
        <v>1</v>
      </c>
      <c r="O27" s="130">
        <v>1</v>
      </c>
      <c r="P27" s="130">
        <v>3</v>
      </c>
      <c r="Q27" s="132">
        <f>(N27*O27*P27)</f>
        <v>3</v>
      </c>
    </row>
    <row r="28" spans="1:17" x14ac:dyDescent="0.2">
      <c r="A28" s="104"/>
      <c r="B28" s="24" t="s">
        <v>123</v>
      </c>
      <c r="C28" s="11">
        <v>4</v>
      </c>
      <c r="D28" s="11">
        <v>6</v>
      </c>
      <c r="E28" s="67">
        <v>7</v>
      </c>
      <c r="F28" s="67">
        <v>12</v>
      </c>
      <c r="G28" s="67">
        <v>1</v>
      </c>
      <c r="H28" s="29">
        <f t="shared" si="1"/>
        <v>7</v>
      </c>
      <c r="I28" s="90"/>
      <c r="J28" s="91"/>
      <c r="K28" s="91"/>
      <c r="L28" s="92"/>
      <c r="M28" s="100"/>
      <c r="N28" s="131"/>
      <c r="O28" s="131"/>
      <c r="P28" s="131"/>
      <c r="Q28" s="132"/>
    </row>
    <row r="29" spans="1:17" ht="13.5" customHeight="1" x14ac:dyDescent="0.2">
      <c r="A29" s="151"/>
      <c r="B29" s="14" t="s">
        <v>100</v>
      </c>
      <c r="C29" s="12">
        <v>4</v>
      </c>
      <c r="D29" s="12">
        <v>6</v>
      </c>
      <c r="E29" s="71">
        <v>6</v>
      </c>
      <c r="F29" s="71">
        <v>3</v>
      </c>
      <c r="G29" s="71">
        <v>1</v>
      </c>
      <c r="H29" s="31">
        <f t="shared" si="1"/>
        <v>6</v>
      </c>
      <c r="I29" s="87" t="s">
        <v>59</v>
      </c>
      <c r="J29" s="88"/>
      <c r="K29" s="88"/>
      <c r="L29" s="89"/>
      <c r="M29" s="101" t="s">
        <v>74</v>
      </c>
      <c r="N29" s="130">
        <v>1</v>
      </c>
      <c r="O29" s="130">
        <v>2</v>
      </c>
      <c r="P29" s="130">
        <v>3</v>
      </c>
      <c r="Q29" s="132">
        <f t="shared" ref="Q29" si="2">(N29*O29*P29)</f>
        <v>6</v>
      </c>
    </row>
    <row r="30" spans="1:17" ht="13.5" customHeight="1" x14ac:dyDescent="0.2">
      <c r="A30" s="103" t="s">
        <v>18</v>
      </c>
      <c r="B30" s="15" t="s">
        <v>101</v>
      </c>
      <c r="C30" s="16">
        <v>4</v>
      </c>
      <c r="D30" s="16">
        <v>8</v>
      </c>
      <c r="E30" s="69">
        <v>9</v>
      </c>
      <c r="F30" s="69">
        <v>8</v>
      </c>
      <c r="G30" s="69">
        <v>1</v>
      </c>
      <c r="H30" s="30">
        <f t="shared" si="1"/>
        <v>9</v>
      </c>
      <c r="I30" s="90"/>
      <c r="J30" s="91"/>
      <c r="K30" s="91"/>
      <c r="L30" s="92"/>
      <c r="M30" s="102"/>
      <c r="N30" s="131"/>
      <c r="O30" s="131"/>
      <c r="P30" s="131"/>
      <c r="Q30" s="132"/>
    </row>
    <row r="31" spans="1:17" ht="13.5" customHeight="1" x14ac:dyDescent="0.2">
      <c r="A31" s="104"/>
      <c r="B31" s="8" t="s">
        <v>102</v>
      </c>
      <c r="C31" s="9">
        <v>4</v>
      </c>
      <c r="D31" s="9">
        <v>8</v>
      </c>
      <c r="E31" s="65">
        <v>9</v>
      </c>
      <c r="F31" s="65">
        <v>8</v>
      </c>
      <c r="G31" s="65">
        <v>1</v>
      </c>
      <c r="H31" s="29">
        <f>E31*G31</f>
        <v>9</v>
      </c>
      <c r="I31" s="87" t="s">
        <v>84</v>
      </c>
      <c r="J31" s="88"/>
      <c r="K31" s="88"/>
      <c r="L31" s="89"/>
      <c r="M31" s="99" t="s">
        <v>73</v>
      </c>
      <c r="N31" s="130">
        <v>1</v>
      </c>
      <c r="O31" s="130">
        <v>6</v>
      </c>
      <c r="P31" s="130">
        <v>4</v>
      </c>
      <c r="Q31" s="132">
        <f t="shared" ref="Q31" si="3">(N31*O31*P31)</f>
        <v>24</v>
      </c>
    </row>
    <row r="32" spans="1:17" ht="13.5" customHeight="1" x14ac:dyDescent="0.2">
      <c r="A32" s="104"/>
      <c r="B32" s="10" t="s">
        <v>103</v>
      </c>
      <c r="C32" s="11">
        <v>4</v>
      </c>
      <c r="D32" s="11">
        <v>8</v>
      </c>
      <c r="E32" s="67">
        <v>0</v>
      </c>
      <c r="F32" s="67">
        <v>0</v>
      </c>
      <c r="G32" s="67">
        <v>0</v>
      </c>
      <c r="H32" s="29">
        <f t="shared" si="1"/>
        <v>0</v>
      </c>
      <c r="I32" s="90"/>
      <c r="J32" s="91"/>
      <c r="K32" s="91"/>
      <c r="L32" s="92"/>
      <c r="M32" s="100"/>
      <c r="N32" s="131"/>
      <c r="O32" s="131"/>
      <c r="P32" s="131"/>
      <c r="Q32" s="132"/>
    </row>
    <row r="33" spans="1:21" x14ac:dyDescent="0.2">
      <c r="A33" s="104"/>
      <c r="B33" s="10" t="s">
        <v>104</v>
      </c>
      <c r="C33" s="11">
        <v>3</v>
      </c>
      <c r="D33" s="11">
        <v>6</v>
      </c>
      <c r="E33" s="67">
        <v>7</v>
      </c>
      <c r="F33" s="67">
        <v>4</v>
      </c>
      <c r="G33" s="67">
        <v>1</v>
      </c>
      <c r="H33" s="29">
        <f t="shared" si="1"/>
        <v>7</v>
      </c>
      <c r="I33" s="87"/>
      <c r="J33" s="88"/>
      <c r="K33" s="88"/>
      <c r="L33" s="89"/>
      <c r="M33" s="101"/>
      <c r="N33" s="130"/>
      <c r="O33" s="130"/>
      <c r="P33" s="130"/>
      <c r="Q33" s="132">
        <f t="shared" ref="Q33" si="4">(N33*O33*P33)</f>
        <v>0</v>
      </c>
    </row>
    <row r="34" spans="1:21" x14ac:dyDescent="0.2">
      <c r="A34" s="104"/>
      <c r="B34" s="10" t="s">
        <v>105</v>
      </c>
      <c r="C34" s="11">
        <v>3</v>
      </c>
      <c r="D34" s="11">
        <v>6</v>
      </c>
      <c r="E34" s="67">
        <v>7</v>
      </c>
      <c r="F34" s="67">
        <v>8</v>
      </c>
      <c r="G34" s="67">
        <v>1</v>
      </c>
      <c r="H34" s="29">
        <f t="shared" si="1"/>
        <v>7</v>
      </c>
      <c r="I34" s="105"/>
      <c r="J34" s="106"/>
      <c r="K34" s="106"/>
      <c r="L34" s="107"/>
      <c r="M34" s="197"/>
      <c r="N34" s="133"/>
      <c r="O34" s="133"/>
      <c r="P34" s="133"/>
      <c r="Q34" s="132"/>
    </row>
    <row r="35" spans="1:21" x14ac:dyDescent="0.2">
      <c r="A35" s="104"/>
      <c r="B35" s="10" t="s">
        <v>106</v>
      </c>
      <c r="C35" s="11">
        <v>3</v>
      </c>
      <c r="D35" s="11">
        <v>6</v>
      </c>
      <c r="E35" s="67">
        <v>7</v>
      </c>
      <c r="F35" s="67">
        <v>3</v>
      </c>
      <c r="G35" s="67">
        <v>1</v>
      </c>
      <c r="H35" s="29">
        <f t="shared" si="1"/>
        <v>7</v>
      </c>
      <c r="I35" s="64"/>
      <c r="J35" s="20" t="s">
        <v>37</v>
      </c>
      <c r="K35" s="35"/>
      <c r="L35" s="35"/>
      <c r="M35" s="20">
        <f>+SUM(Q13:Q34)</f>
        <v>86</v>
      </c>
      <c r="N35" s="20" t="s">
        <v>24</v>
      </c>
      <c r="O35" s="17"/>
      <c r="P35" s="17"/>
      <c r="Q35" s="36"/>
    </row>
    <row r="36" spans="1:21" ht="13.8" thickBot="1" x14ac:dyDescent="0.25">
      <c r="A36" s="104"/>
      <c r="B36" s="10" t="s">
        <v>8</v>
      </c>
      <c r="C36" s="11">
        <v>2</v>
      </c>
      <c r="D36" s="11">
        <v>4</v>
      </c>
      <c r="E36" s="67">
        <v>5</v>
      </c>
      <c r="F36" s="67">
        <v>3</v>
      </c>
      <c r="G36" s="67">
        <v>1</v>
      </c>
      <c r="H36" s="29">
        <f t="shared" si="1"/>
        <v>5</v>
      </c>
      <c r="I36" s="26"/>
      <c r="J36" s="38"/>
      <c r="K36" s="38"/>
      <c r="L36" s="38"/>
      <c r="M36" s="18"/>
      <c r="N36" s="18"/>
      <c r="O36" s="18"/>
      <c r="P36" s="18"/>
      <c r="Q36" s="62" t="s">
        <v>49</v>
      </c>
    </row>
    <row r="37" spans="1:21" ht="13.8" thickTop="1" x14ac:dyDescent="0.2">
      <c r="A37" s="104"/>
      <c r="B37" s="10" t="s">
        <v>107</v>
      </c>
      <c r="C37" s="11">
        <v>2</v>
      </c>
      <c r="D37" s="11">
        <v>4</v>
      </c>
      <c r="E37" s="72">
        <v>5</v>
      </c>
      <c r="F37" s="67">
        <v>8</v>
      </c>
      <c r="G37" s="67">
        <v>1</v>
      </c>
      <c r="H37" s="29">
        <f t="shared" si="1"/>
        <v>5</v>
      </c>
      <c r="I37" s="134" t="s">
        <v>38</v>
      </c>
      <c r="J37" s="135"/>
      <c r="K37" s="135"/>
      <c r="L37" s="135"/>
      <c r="M37" s="135"/>
      <c r="N37" s="135"/>
      <c r="O37" s="135"/>
      <c r="P37" s="135"/>
      <c r="Q37" s="136"/>
    </row>
    <row r="38" spans="1:21" x14ac:dyDescent="0.2">
      <c r="A38" s="104"/>
      <c r="B38" s="10" t="s">
        <v>108</v>
      </c>
      <c r="C38" s="11">
        <v>3</v>
      </c>
      <c r="D38" s="11">
        <v>9</v>
      </c>
      <c r="E38" s="72">
        <v>9</v>
      </c>
      <c r="F38" s="67">
        <v>3</v>
      </c>
      <c r="G38" s="67">
        <v>1</v>
      </c>
      <c r="H38" s="29">
        <f t="shared" si="1"/>
        <v>9</v>
      </c>
      <c r="I38" s="137"/>
      <c r="J38" s="138"/>
      <c r="K38" s="138"/>
      <c r="L38" s="138"/>
      <c r="M38" s="138"/>
      <c r="N38" s="138"/>
      <c r="O38" s="138"/>
      <c r="P38" s="138"/>
      <c r="Q38" s="139"/>
    </row>
    <row r="39" spans="1:21" x14ac:dyDescent="0.2">
      <c r="A39" s="104"/>
      <c r="B39" s="10" t="s">
        <v>109</v>
      </c>
      <c r="C39" s="11">
        <v>2</v>
      </c>
      <c r="D39" s="11">
        <v>6</v>
      </c>
      <c r="E39" s="72">
        <v>7</v>
      </c>
      <c r="F39" s="67">
        <v>3</v>
      </c>
      <c r="G39" s="67">
        <v>1</v>
      </c>
      <c r="H39" s="29">
        <f t="shared" si="1"/>
        <v>7</v>
      </c>
      <c r="I39" s="216" t="s">
        <v>39</v>
      </c>
      <c r="J39" s="217"/>
      <c r="K39" s="217"/>
      <c r="L39" s="217"/>
      <c r="M39" s="42"/>
      <c r="N39" s="73">
        <v>3</v>
      </c>
      <c r="O39" s="45" t="s">
        <v>43</v>
      </c>
      <c r="P39" s="73">
        <v>12</v>
      </c>
      <c r="Q39" s="40" t="s">
        <v>24</v>
      </c>
    </row>
    <row r="40" spans="1:21" x14ac:dyDescent="0.2">
      <c r="A40" s="104"/>
      <c r="B40" s="10" t="s">
        <v>4</v>
      </c>
      <c r="C40" s="11">
        <v>10</v>
      </c>
      <c r="D40" s="11">
        <v>14</v>
      </c>
      <c r="E40" s="72">
        <v>15</v>
      </c>
      <c r="F40" s="67">
        <v>8</v>
      </c>
      <c r="G40" s="67">
        <v>1</v>
      </c>
      <c r="H40" s="29">
        <f t="shared" si="1"/>
        <v>15</v>
      </c>
      <c r="I40" s="218" t="s">
        <v>40</v>
      </c>
      <c r="J40" s="219"/>
      <c r="K40" s="219"/>
      <c r="L40" s="219"/>
      <c r="M40" s="43"/>
      <c r="N40" s="73">
        <v>3</v>
      </c>
      <c r="O40" s="45" t="s">
        <v>43</v>
      </c>
      <c r="P40" s="73">
        <v>12</v>
      </c>
      <c r="Q40" s="40" t="s">
        <v>24</v>
      </c>
    </row>
    <row r="41" spans="1:21" x14ac:dyDescent="0.2">
      <c r="A41" s="104"/>
      <c r="B41" s="10" t="s">
        <v>5</v>
      </c>
      <c r="C41" s="11">
        <v>8</v>
      </c>
      <c r="D41" s="11">
        <v>12</v>
      </c>
      <c r="E41" s="70" t="s">
        <v>110</v>
      </c>
      <c r="F41" s="67">
        <v>3</v>
      </c>
      <c r="G41" s="67">
        <v>0</v>
      </c>
      <c r="H41" s="29">
        <f t="shared" si="1"/>
        <v>0</v>
      </c>
      <c r="I41" s="218" t="s">
        <v>51</v>
      </c>
      <c r="J41" s="219"/>
      <c r="K41" s="219"/>
      <c r="L41" s="219"/>
      <c r="M41" s="43"/>
      <c r="N41" s="73">
        <v>1</v>
      </c>
      <c r="O41" s="45" t="s">
        <v>43</v>
      </c>
      <c r="P41" s="73">
        <v>4</v>
      </c>
      <c r="Q41" s="40" t="s">
        <v>24</v>
      </c>
    </row>
    <row r="42" spans="1:21" x14ac:dyDescent="0.2">
      <c r="A42" s="104"/>
      <c r="B42" s="10" t="s">
        <v>6</v>
      </c>
      <c r="C42" s="11">
        <v>8</v>
      </c>
      <c r="D42" s="11">
        <v>12</v>
      </c>
      <c r="E42" s="67">
        <v>0</v>
      </c>
      <c r="F42" s="67">
        <v>0</v>
      </c>
      <c r="G42" s="67">
        <v>0</v>
      </c>
      <c r="H42" s="29">
        <f t="shared" si="1"/>
        <v>0</v>
      </c>
      <c r="I42" s="218" t="s">
        <v>41</v>
      </c>
      <c r="J42" s="219"/>
      <c r="K42" s="219"/>
      <c r="L42" s="219"/>
      <c r="M42" s="43"/>
      <c r="N42" s="73">
        <v>3</v>
      </c>
      <c r="O42" s="45" t="s">
        <v>43</v>
      </c>
      <c r="P42" s="73">
        <v>12</v>
      </c>
      <c r="Q42" s="40" t="s">
        <v>24</v>
      </c>
    </row>
    <row r="43" spans="1:21" x14ac:dyDescent="0.2">
      <c r="A43" s="104"/>
      <c r="B43" s="10" t="s">
        <v>7</v>
      </c>
      <c r="C43" s="11">
        <v>8</v>
      </c>
      <c r="D43" s="11">
        <v>12</v>
      </c>
      <c r="E43" s="70" t="s">
        <v>110</v>
      </c>
      <c r="F43" s="67">
        <v>3</v>
      </c>
      <c r="G43" s="67">
        <v>0</v>
      </c>
      <c r="H43" s="29">
        <f t="shared" si="1"/>
        <v>0</v>
      </c>
      <c r="I43" s="218" t="s">
        <v>42</v>
      </c>
      <c r="J43" s="219"/>
      <c r="K43" s="219"/>
      <c r="L43" s="219"/>
      <c r="M43" s="43"/>
      <c r="N43" s="73">
        <v>3</v>
      </c>
      <c r="O43" s="45" t="s">
        <v>43</v>
      </c>
      <c r="P43" s="73">
        <v>12</v>
      </c>
      <c r="Q43" s="40" t="s">
        <v>24</v>
      </c>
    </row>
    <row r="44" spans="1:21" x14ac:dyDescent="0.2">
      <c r="A44" s="104"/>
      <c r="B44" s="56" t="s">
        <v>111</v>
      </c>
      <c r="C44" s="11">
        <v>12</v>
      </c>
      <c r="D44" s="11">
        <v>16</v>
      </c>
      <c r="E44" s="67">
        <v>16</v>
      </c>
      <c r="F44" s="67">
        <v>5</v>
      </c>
      <c r="G44" s="67">
        <v>1</v>
      </c>
      <c r="H44" s="29">
        <f t="shared" si="1"/>
        <v>16</v>
      </c>
      <c r="I44" s="220" t="s">
        <v>50</v>
      </c>
      <c r="J44" s="221"/>
      <c r="K44" s="221"/>
      <c r="L44" s="221"/>
      <c r="M44" s="44"/>
      <c r="N44" s="74">
        <v>1</v>
      </c>
      <c r="O44" s="46" t="s">
        <v>43</v>
      </c>
      <c r="P44" s="74">
        <v>4</v>
      </c>
      <c r="Q44" s="41" t="s">
        <v>24</v>
      </c>
    </row>
    <row r="45" spans="1:21" ht="13.8" thickBot="1" x14ac:dyDescent="0.25">
      <c r="A45" s="104"/>
      <c r="B45" s="10" t="s">
        <v>112</v>
      </c>
      <c r="C45" s="11">
        <v>8</v>
      </c>
      <c r="D45" s="11">
        <v>12</v>
      </c>
      <c r="E45" s="67">
        <v>13</v>
      </c>
      <c r="F45" s="67">
        <v>3</v>
      </c>
      <c r="G45" s="67">
        <v>1</v>
      </c>
      <c r="H45" s="29">
        <f t="shared" si="1"/>
        <v>13</v>
      </c>
      <c r="I45" s="47"/>
      <c r="J45" s="49" t="s">
        <v>52</v>
      </c>
      <c r="K45" s="48"/>
      <c r="L45" s="48"/>
      <c r="M45" s="49">
        <f>+SUM(P39:P44)</f>
        <v>56</v>
      </c>
      <c r="N45" s="50" t="s">
        <v>24</v>
      </c>
      <c r="O45" s="51"/>
      <c r="P45" s="51"/>
      <c r="Q45" s="52"/>
    </row>
    <row r="46" spans="1:21" ht="13.8" thickTop="1" x14ac:dyDescent="0.2">
      <c r="A46" s="104"/>
      <c r="B46" s="10" t="s">
        <v>113</v>
      </c>
      <c r="C46" s="11">
        <v>6</v>
      </c>
      <c r="D46" s="11">
        <v>10</v>
      </c>
      <c r="E46" s="67">
        <v>12</v>
      </c>
      <c r="F46" s="67">
        <v>3</v>
      </c>
      <c r="G46" s="67">
        <v>1</v>
      </c>
      <c r="H46" s="29">
        <f t="shared" si="1"/>
        <v>12</v>
      </c>
      <c r="I46" s="198" t="s">
        <v>53</v>
      </c>
      <c r="J46" s="199"/>
      <c r="K46" s="199"/>
      <c r="L46" s="199"/>
      <c r="M46" s="199"/>
      <c r="N46" s="199"/>
      <c r="O46" s="199">
        <f>+E54+M9+M35+M45</f>
        <v>489</v>
      </c>
      <c r="P46" s="199"/>
      <c r="Q46" s="201" t="s">
        <v>24</v>
      </c>
    </row>
    <row r="47" spans="1:21" x14ac:dyDescent="0.2">
      <c r="A47" s="104"/>
      <c r="B47" s="24" t="s">
        <v>114</v>
      </c>
      <c r="C47" s="13">
        <v>6</v>
      </c>
      <c r="D47" s="13">
        <v>10</v>
      </c>
      <c r="E47" s="68">
        <v>0</v>
      </c>
      <c r="F47" s="68">
        <v>0</v>
      </c>
      <c r="G47" s="68">
        <v>0</v>
      </c>
      <c r="H47" s="29">
        <f t="shared" si="1"/>
        <v>0</v>
      </c>
      <c r="I47" s="200"/>
      <c r="J47" s="121"/>
      <c r="K47" s="121"/>
      <c r="L47" s="121"/>
      <c r="M47" s="121"/>
      <c r="N47" s="121"/>
      <c r="O47" s="121"/>
      <c r="P47" s="121"/>
      <c r="Q47" s="122"/>
      <c r="U47" s="86"/>
    </row>
    <row r="48" spans="1:21" ht="12.6" customHeight="1" thickBot="1" x14ac:dyDescent="0.25">
      <c r="A48" s="104"/>
      <c r="B48" s="75" t="s">
        <v>122</v>
      </c>
      <c r="C48" s="13">
        <v>6</v>
      </c>
      <c r="D48" s="13">
        <v>10</v>
      </c>
      <c r="E48" s="68">
        <v>10</v>
      </c>
      <c r="F48" s="68">
        <v>4</v>
      </c>
      <c r="G48" s="68">
        <v>1</v>
      </c>
      <c r="H48" s="34">
        <f t="shared" si="1"/>
        <v>10</v>
      </c>
      <c r="I48" s="202" t="s">
        <v>44</v>
      </c>
      <c r="J48" s="203"/>
      <c r="K48" s="203"/>
      <c r="L48" s="203"/>
      <c r="M48" s="203"/>
      <c r="N48" s="203"/>
      <c r="O48" s="129" t="s">
        <v>83</v>
      </c>
      <c r="P48" s="129"/>
      <c r="Q48" s="204"/>
      <c r="U48" s="86"/>
    </row>
    <row r="49" spans="1:21" ht="13.5" customHeight="1" x14ac:dyDescent="0.2">
      <c r="A49" s="104"/>
      <c r="B49" s="14" t="s">
        <v>115</v>
      </c>
      <c r="C49" s="12">
        <v>4</v>
      </c>
      <c r="D49" s="12">
        <v>6</v>
      </c>
      <c r="E49" s="76">
        <v>7</v>
      </c>
      <c r="F49" s="71">
        <v>3</v>
      </c>
      <c r="G49" s="71">
        <v>1</v>
      </c>
      <c r="H49" s="77">
        <f>E49*G49</f>
        <v>7</v>
      </c>
      <c r="I49" s="205" t="s">
        <v>80</v>
      </c>
      <c r="J49" s="206"/>
      <c r="K49" s="206"/>
      <c r="L49" s="206"/>
      <c r="M49" s="211">
        <v>19</v>
      </c>
      <c r="N49" s="212" t="s">
        <v>45</v>
      </c>
      <c r="O49" s="213" t="s">
        <v>46</v>
      </c>
      <c r="P49" s="214"/>
      <c r="Q49" s="215"/>
      <c r="U49" s="86"/>
    </row>
    <row r="50" spans="1:21" ht="13.2" customHeight="1" x14ac:dyDescent="0.2">
      <c r="A50" s="222" t="s">
        <v>125</v>
      </c>
      <c r="B50" s="15" t="s">
        <v>116</v>
      </c>
      <c r="C50" s="16">
        <v>2</v>
      </c>
      <c r="D50" s="16">
        <v>6</v>
      </c>
      <c r="E50" s="225" t="s">
        <v>117</v>
      </c>
      <c r="F50" s="69">
        <v>2</v>
      </c>
      <c r="G50" s="69">
        <v>0</v>
      </c>
      <c r="H50" s="30">
        <f>E50*G50</f>
        <v>0</v>
      </c>
      <c r="I50" s="207"/>
      <c r="J50" s="208"/>
      <c r="K50" s="208"/>
      <c r="L50" s="208"/>
      <c r="M50" s="115"/>
      <c r="N50" s="118"/>
      <c r="O50" s="120"/>
      <c r="P50" s="121"/>
      <c r="Q50" s="122"/>
    </row>
    <row r="51" spans="1:21" ht="13.2" customHeight="1" x14ac:dyDescent="0.2">
      <c r="A51" s="223"/>
      <c r="B51" s="10" t="s">
        <v>9</v>
      </c>
      <c r="C51" s="11">
        <v>5</v>
      </c>
      <c r="D51" s="11">
        <v>10</v>
      </c>
      <c r="E51" s="72" t="s">
        <v>118</v>
      </c>
      <c r="F51" s="67">
        <v>5</v>
      </c>
      <c r="G51" s="67">
        <v>0</v>
      </c>
      <c r="H51" s="29">
        <f>E51*G51</f>
        <v>0</v>
      </c>
      <c r="I51" s="209"/>
      <c r="J51" s="210"/>
      <c r="K51" s="210"/>
      <c r="L51" s="210"/>
      <c r="M51" s="116"/>
      <c r="N51" s="119"/>
      <c r="O51" s="120"/>
      <c r="P51" s="121"/>
      <c r="Q51" s="122"/>
    </row>
    <row r="52" spans="1:21" ht="13.2" customHeight="1" thickBot="1" x14ac:dyDescent="0.25">
      <c r="A52" s="226"/>
      <c r="B52" s="227" t="s">
        <v>119</v>
      </c>
      <c r="C52" s="228">
        <v>12</v>
      </c>
      <c r="D52" s="228">
        <v>16</v>
      </c>
      <c r="E52" s="229" t="s">
        <v>70</v>
      </c>
      <c r="F52" s="230">
        <v>4</v>
      </c>
      <c r="G52" s="230">
        <v>0</v>
      </c>
      <c r="H52" s="231">
        <f>E52*G52</f>
        <v>0</v>
      </c>
      <c r="I52" s="108" t="s">
        <v>79</v>
      </c>
      <c r="J52" s="109"/>
      <c r="K52" s="109"/>
      <c r="L52" s="109"/>
      <c r="M52" s="114">
        <v>2</v>
      </c>
      <c r="N52" s="117" t="s">
        <v>45</v>
      </c>
      <c r="O52" s="120" t="s">
        <v>47</v>
      </c>
      <c r="P52" s="121"/>
      <c r="Q52" s="122"/>
    </row>
    <row r="53" spans="1:21" ht="14.4" customHeight="1" x14ac:dyDescent="0.2">
      <c r="A53" s="224"/>
      <c r="B53" s="82"/>
      <c r="C53" s="83"/>
      <c r="D53" s="83"/>
      <c r="E53" s="84"/>
      <c r="F53" s="85"/>
      <c r="G53" s="85"/>
      <c r="H53" s="83"/>
      <c r="I53" s="110"/>
      <c r="J53" s="111"/>
      <c r="K53" s="111"/>
      <c r="L53" s="111"/>
      <c r="M53" s="115"/>
      <c r="N53" s="118"/>
      <c r="O53" s="79"/>
      <c r="P53" s="39"/>
      <c r="Q53" s="80"/>
    </row>
    <row r="54" spans="1:21" x14ac:dyDescent="0.2">
      <c r="A54" s="81"/>
      <c r="B54" s="39" t="s">
        <v>33</v>
      </c>
      <c r="C54" s="21"/>
      <c r="D54" s="21"/>
      <c r="E54" s="39">
        <f>SUM(H7:H52)</f>
        <v>337</v>
      </c>
      <c r="F54" s="39" t="s">
        <v>24</v>
      </c>
      <c r="G54" s="21"/>
      <c r="I54" s="112"/>
      <c r="J54" s="113"/>
      <c r="K54" s="113"/>
      <c r="L54" s="113"/>
      <c r="M54" s="116"/>
      <c r="N54" s="119"/>
      <c r="O54" s="53"/>
      <c r="P54" s="121">
        <f>+M49+M52+M55</f>
        <v>25</v>
      </c>
      <c r="Q54" s="122"/>
    </row>
    <row r="55" spans="1:21" x14ac:dyDescent="0.2">
      <c r="A55" s="78"/>
      <c r="H55" s="21"/>
      <c r="I55" s="125" t="s">
        <v>81</v>
      </c>
      <c r="J55" s="126"/>
      <c r="K55" s="126"/>
      <c r="L55" s="126"/>
      <c r="M55" s="114">
        <v>4</v>
      </c>
      <c r="N55" s="117" t="s">
        <v>45</v>
      </c>
      <c r="O55" s="53"/>
      <c r="P55" s="121"/>
      <c r="Q55" s="122"/>
      <c r="R55" s="3"/>
    </row>
    <row r="56" spans="1:21" ht="13.8" thickBot="1" x14ac:dyDescent="0.25">
      <c r="A56" s="27"/>
      <c r="B56" s="28"/>
      <c r="C56" s="28"/>
      <c r="D56" s="28"/>
      <c r="E56" s="28"/>
      <c r="F56" s="28"/>
      <c r="G56" s="28"/>
      <c r="H56" s="61" t="s">
        <v>48</v>
      </c>
      <c r="I56" s="127"/>
      <c r="J56" s="128"/>
      <c r="K56" s="128"/>
      <c r="L56" s="128"/>
      <c r="M56" s="129"/>
      <c r="N56" s="140"/>
      <c r="O56" s="54"/>
      <c r="P56" s="123"/>
      <c r="Q56" s="124"/>
    </row>
    <row r="57" spans="1:21" x14ac:dyDescent="0.2">
      <c r="A57" s="60" t="s">
        <v>61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23" t="s">
        <v>25</v>
      </c>
    </row>
    <row r="58" spans="1:21" x14ac:dyDescent="0.2">
      <c r="A58" s="25" t="s">
        <v>71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21" x14ac:dyDescent="0.2">
      <c r="A59" s="25" t="s">
        <v>87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21" ht="13.5" customHeight="1" x14ac:dyDescent="0.2">
      <c r="A60" s="25" t="s">
        <v>86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Q60" s="25"/>
    </row>
    <row r="61" spans="1:21" ht="13.5" customHeight="1" x14ac:dyDescent="0.2">
      <c r="A61" s="25" t="s">
        <v>85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P61" s="196" t="s">
        <v>66</v>
      </c>
      <c r="Q61" s="196"/>
    </row>
    <row r="62" spans="1:21" x14ac:dyDescent="0.2">
      <c r="A62" s="25" t="s">
        <v>77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P62" s="196"/>
      <c r="Q62" s="196"/>
    </row>
    <row r="63" spans="1:21" x14ac:dyDescent="0.2">
      <c r="A63" s="25" t="s">
        <v>76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O63" s="21"/>
      <c r="P63" s="196"/>
      <c r="Q63" s="196"/>
    </row>
    <row r="64" spans="1:2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</row>
  </sheetData>
  <mergeCells count="122">
    <mergeCell ref="P61:Q63"/>
    <mergeCell ref="M33:M34"/>
    <mergeCell ref="I46:N47"/>
    <mergeCell ref="O46:P47"/>
    <mergeCell ref="Q46:Q47"/>
    <mergeCell ref="I48:N48"/>
    <mergeCell ref="O48:Q48"/>
    <mergeCell ref="I49:L51"/>
    <mergeCell ref="M49:M51"/>
    <mergeCell ref="N49:N51"/>
    <mergeCell ref="O49:Q51"/>
    <mergeCell ref="I39:L39"/>
    <mergeCell ref="I40:L40"/>
    <mergeCell ref="I41:L41"/>
    <mergeCell ref="I42:L42"/>
    <mergeCell ref="I43:L43"/>
    <mergeCell ref="I44:L44"/>
    <mergeCell ref="Q11:Q12"/>
    <mergeCell ref="A1:Q1"/>
    <mergeCell ref="N5:N6"/>
    <mergeCell ref="O5:O6"/>
    <mergeCell ref="P5:P6"/>
    <mergeCell ref="Q5:Q6"/>
    <mergeCell ref="C3:E3"/>
    <mergeCell ref="E5:E6"/>
    <mergeCell ref="H5:H6"/>
    <mergeCell ref="G5:G6"/>
    <mergeCell ref="F5:F6"/>
    <mergeCell ref="I11:L12"/>
    <mergeCell ref="I13:L14"/>
    <mergeCell ref="M11:M12"/>
    <mergeCell ref="M13:M14"/>
    <mergeCell ref="A5:A6"/>
    <mergeCell ref="B5:B6"/>
    <mergeCell ref="C5:C6"/>
    <mergeCell ref="D5:D6"/>
    <mergeCell ref="I5:I6"/>
    <mergeCell ref="J5:J6"/>
    <mergeCell ref="K5:K6"/>
    <mergeCell ref="L5:L6"/>
    <mergeCell ref="M5:M6"/>
    <mergeCell ref="N13:N14"/>
    <mergeCell ref="O13:O14"/>
    <mergeCell ref="P13:P14"/>
    <mergeCell ref="Q13:Q14"/>
    <mergeCell ref="Q15:Q16"/>
    <mergeCell ref="A16:A29"/>
    <mergeCell ref="N17:N18"/>
    <mergeCell ref="O17:O18"/>
    <mergeCell ref="P17:P18"/>
    <mergeCell ref="Q17:Q18"/>
    <mergeCell ref="N19:N20"/>
    <mergeCell ref="O19:O20"/>
    <mergeCell ref="P19:P20"/>
    <mergeCell ref="Q19:Q20"/>
    <mergeCell ref="N21:N22"/>
    <mergeCell ref="O21:O22"/>
    <mergeCell ref="P21:P22"/>
    <mergeCell ref="Q21:Q22"/>
    <mergeCell ref="A7:A15"/>
    <mergeCell ref="I7:I8"/>
    <mergeCell ref="N11:N12"/>
    <mergeCell ref="O11:O12"/>
    <mergeCell ref="P11:P12"/>
    <mergeCell ref="N23:N24"/>
    <mergeCell ref="O23:O24"/>
    <mergeCell ref="P23:P24"/>
    <mergeCell ref="Q23:Q24"/>
    <mergeCell ref="N25:N26"/>
    <mergeCell ref="O25:O26"/>
    <mergeCell ref="P25:P26"/>
    <mergeCell ref="Q25:Q26"/>
    <mergeCell ref="N15:N16"/>
    <mergeCell ref="O15:O16"/>
    <mergeCell ref="P15:P16"/>
    <mergeCell ref="N27:N28"/>
    <mergeCell ref="O27:O28"/>
    <mergeCell ref="P27:P28"/>
    <mergeCell ref="Q27:Q28"/>
    <mergeCell ref="N29:N30"/>
    <mergeCell ref="O29:O30"/>
    <mergeCell ref="P29:P30"/>
    <mergeCell ref="Q29:Q30"/>
    <mergeCell ref="I27:L28"/>
    <mergeCell ref="I29:L30"/>
    <mergeCell ref="A30:A49"/>
    <mergeCell ref="I33:L34"/>
    <mergeCell ref="I52:L54"/>
    <mergeCell ref="M52:M54"/>
    <mergeCell ref="N52:N54"/>
    <mergeCell ref="O52:Q52"/>
    <mergeCell ref="P54:P56"/>
    <mergeCell ref="Q54:Q56"/>
    <mergeCell ref="I55:L56"/>
    <mergeCell ref="M55:M56"/>
    <mergeCell ref="N31:N32"/>
    <mergeCell ref="O31:O32"/>
    <mergeCell ref="P31:P32"/>
    <mergeCell ref="Q31:Q32"/>
    <mergeCell ref="N33:N34"/>
    <mergeCell ref="O33:O34"/>
    <mergeCell ref="P33:P34"/>
    <mergeCell ref="Q33:Q34"/>
    <mergeCell ref="I37:Q38"/>
    <mergeCell ref="I31:L32"/>
    <mergeCell ref="N55:N56"/>
    <mergeCell ref="A50:A52"/>
    <mergeCell ref="I21:L22"/>
    <mergeCell ref="I19:L20"/>
    <mergeCell ref="I17:L18"/>
    <mergeCell ref="I15:L16"/>
    <mergeCell ref="M31:M32"/>
    <mergeCell ref="M29:M30"/>
    <mergeCell ref="M27:M28"/>
    <mergeCell ref="M25:M26"/>
    <mergeCell ref="M23:M24"/>
    <mergeCell ref="M21:M22"/>
    <mergeCell ref="M19:M20"/>
    <mergeCell ref="M17:M18"/>
    <mergeCell ref="M15:M16"/>
    <mergeCell ref="I25:L26"/>
    <mergeCell ref="I23:L24"/>
  </mergeCells>
  <phoneticPr fontId="1"/>
  <printOptions horizontalCentered="1" verticalCentered="1"/>
  <pageMargins left="0.19685039370078741" right="0.19685039370078741" top="0.51181102362204722" bottom="0.39370078740157483" header="0" footer="0"/>
  <pageSetup paperSize="9" scale="86" orientation="portrait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4"/>
  <sheetViews>
    <sheetView tabSelected="1" view="pageBreakPreview" topLeftCell="A24" zoomScaleSheetLayoutView="100" workbookViewId="0">
      <selection activeCell="O52" sqref="O52:Q52"/>
    </sheetView>
  </sheetViews>
  <sheetFormatPr defaultRowHeight="13.2" x14ac:dyDescent="0.2"/>
  <cols>
    <col min="1" max="1" width="3" customWidth="1"/>
    <col min="2" max="2" width="17.44140625" customWidth="1"/>
    <col min="3" max="4" width="3.44140625" customWidth="1"/>
    <col min="5" max="8" width="5" customWidth="1"/>
    <col min="9" max="9" width="3" customWidth="1"/>
    <col min="10" max="10" width="12.44140625" customWidth="1"/>
    <col min="11" max="12" width="3.44140625" customWidth="1"/>
    <col min="13" max="17" width="5" customWidth="1"/>
  </cols>
  <sheetData>
    <row r="1" spans="1:17" ht="27" customHeight="1" x14ac:dyDescent="0.3">
      <c r="A1" s="180" t="s">
        <v>88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</row>
    <row r="2" spans="1:17" ht="9" customHeight="1" x14ac:dyDescent="0.2"/>
    <row r="3" spans="1:17" ht="27" customHeight="1" x14ac:dyDescent="0.2">
      <c r="A3" s="7"/>
      <c r="B3" s="59" t="s">
        <v>0</v>
      </c>
      <c r="C3" s="183"/>
      <c r="D3" s="184"/>
      <c r="E3" s="185"/>
      <c r="I3" s="2"/>
      <c r="K3" s="2"/>
      <c r="L3" s="2"/>
      <c r="Q3" s="58" t="s">
        <v>121</v>
      </c>
    </row>
    <row r="4" spans="1:17" ht="9" customHeight="1" thickBot="1" x14ac:dyDescent="0.25">
      <c r="A4" s="1"/>
      <c r="B4" s="1"/>
      <c r="C4" s="57"/>
      <c r="D4" s="4"/>
      <c r="E4" s="5"/>
      <c r="F4" s="5"/>
      <c r="I4" s="2"/>
      <c r="J4" s="2"/>
      <c r="K4" s="2"/>
      <c r="L4" s="2"/>
      <c r="N4" s="6"/>
      <c r="O4" s="6"/>
      <c r="P4" s="6"/>
      <c r="Q4" s="6"/>
    </row>
    <row r="5" spans="1:17" ht="61.5" customHeight="1" x14ac:dyDescent="0.2">
      <c r="A5" s="164" t="s">
        <v>1</v>
      </c>
      <c r="B5" s="166" t="s">
        <v>78</v>
      </c>
      <c r="C5" s="168" t="s">
        <v>26</v>
      </c>
      <c r="D5" s="170" t="s">
        <v>27</v>
      </c>
      <c r="E5" s="186" t="s">
        <v>28</v>
      </c>
      <c r="F5" s="190" t="s">
        <v>10</v>
      </c>
      <c r="G5" s="190" t="s">
        <v>11</v>
      </c>
      <c r="H5" s="188" t="s">
        <v>29</v>
      </c>
      <c r="I5" s="172" t="s">
        <v>1</v>
      </c>
      <c r="J5" s="174" t="s">
        <v>89</v>
      </c>
      <c r="K5" s="168" t="s">
        <v>26</v>
      </c>
      <c r="L5" s="170" t="s">
        <v>27</v>
      </c>
      <c r="M5" s="176" t="s">
        <v>28</v>
      </c>
      <c r="N5" s="176" t="s">
        <v>10</v>
      </c>
      <c r="O5" s="176" t="s">
        <v>11</v>
      </c>
      <c r="P5" s="176" t="s">
        <v>30</v>
      </c>
      <c r="Q5" s="181" t="s">
        <v>29</v>
      </c>
    </row>
    <row r="6" spans="1:17" ht="61.5" customHeight="1" x14ac:dyDescent="0.2">
      <c r="A6" s="165"/>
      <c r="B6" s="167"/>
      <c r="C6" s="169"/>
      <c r="D6" s="171"/>
      <c r="E6" s="187"/>
      <c r="F6" s="191"/>
      <c r="G6" s="191"/>
      <c r="H6" s="189"/>
      <c r="I6" s="173"/>
      <c r="J6" s="175"/>
      <c r="K6" s="169"/>
      <c r="L6" s="171"/>
      <c r="M6" s="177"/>
      <c r="N6" s="177"/>
      <c r="O6" s="177"/>
      <c r="P6" s="177"/>
      <c r="Q6" s="182"/>
    </row>
    <row r="7" spans="1:17" ht="13.5" customHeight="1" x14ac:dyDescent="0.2">
      <c r="A7" s="104" t="s">
        <v>2</v>
      </c>
      <c r="B7" s="8" t="s">
        <v>90</v>
      </c>
      <c r="C7" s="9">
        <v>2</v>
      </c>
      <c r="D7" s="9">
        <v>4</v>
      </c>
      <c r="E7" s="65"/>
      <c r="F7" s="65"/>
      <c r="G7" s="65"/>
      <c r="H7" s="29">
        <f>E7*G7</f>
        <v>0</v>
      </c>
      <c r="I7" s="153" t="s">
        <v>31</v>
      </c>
      <c r="J7" s="63" t="s">
        <v>32</v>
      </c>
      <c r="K7" s="9">
        <v>3</v>
      </c>
      <c r="L7" s="9">
        <v>5</v>
      </c>
      <c r="M7" s="65"/>
      <c r="N7" s="66"/>
      <c r="O7" s="65"/>
      <c r="P7" s="65"/>
      <c r="Q7" s="29">
        <f>M7*O7*P7</f>
        <v>0</v>
      </c>
    </row>
    <row r="8" spans="1:17" x14ac:dyDescent="0.2">
      <c r="A8" s="104"/>
      <c r="B8" s="8" t="s">
        <v>91</v>
      </c>
      <c r="C8" s="9">
        <v>3</v>
      </c>
      <c r="D8" s="9">
        <v>6</v>
      </c>
      <c r="E8" s="65"/>
      <c r="F8" s="65"/>
      <c r="G8" s="65"/>
      <c r="H8" s="29">
        <f>E8*G8</f>
        <v>0</v>
      </c>
      <c r="I8" s="153"/>
      <c r="J8" s="32"/>
      <c r="K8" s="32"/>
      <c r="L8" s="32"/>
      <c r="M8" s="32"/>
      <c r="N8" s="33"/>
      <c r="O8" s="32"/>
      <c r="P8" s="32"/>
      <c r="Q8" s="34"/>
    </row>
    <row r="9" spans="1:17" x14ac:dyDescent="0.2">
      <c r="A9" s="104"/>
      <c r="B9" s="10" t="s">
        <v>92</v>
      </c>
      <c r="C9" s="11">
        <v>2</v>
      </c>
      <c r="D9" s="11">
        <v>4</v>
      </c>
      <c r="E9" s="67"/>
      <c r="F9" s="67"/>
      <c r="G9" s="67"/>
      <c r="H9" s="29">
        <f t="shared" ref="H9:H15" si="0">E9*G9</f>
        <v>0</v>
      </c>
      <c r="I9" s="19"/>
      <c r="J9" s="20" t="s">
        <v>34</v>
      </c>
      <c r="K9" s="35"/>
      <c r="L9" s="35"/>
      <c r="M9" s="20">
        <f>+Q7</f>
        <v>0</v>
      </c>
      <c r="N9" s="20" t="s">
        <v>24</v>
      </c>
      <c r="O9" s="17"/>
      <c r="P9" s="17"/>
      <c r="Q9" s="36"/>
    </row>
    <row r="10" spans="1:17" ht="13.8" thickBot="1" x14ac:dyDescent="0.25">
      <c r="A10" s="104"/>
      <c r="B10" s="10" t="s">
        <v>93</v>
      </c>
      <c r="C10" s="11">
        <v>3</v>
      </c>
      <c r="D10" s="11">
        <v>9</v>
      </c>
      <c r="E10" s="67"/>
      <c r="F10" s="67"/>
      <c r="G10" s="67"/>
      <c r="H10" s="29">
        <f t="shared" si="0"/>
        <v>0</v>
      </c>
      <c r="I10" s="37"/>
      <c r="J10" s="38"/>
      <c r="K10" s="38"/>
      <c r="L10" s="38"/>
      <c r="M10" s="18"/>
      <c r="N10" s="18"/>
      <c r="O10" s="18"/>
      <c r="P10" s="18"/>
      <c r="Q10" s="62" t="s">
        <v>35</v>
      </c>
    </row>
    <row r="11" spans="1:17" ht="13.8" thickTop="1" x14ac:dyDescent="0.2">
      <c r="A11" s="104"/>
      <c r="B11" s="10" t="s">
        <v>19</v>
      </c>
      <c r="C11" s="11">
        <v>8</v>
      </c>
      <c r="D11" s="11">
        <v>12</v>
      </c>
      <c r="E11" s="67"/>
      <c r="F11" s="67"/>
      <c r="G11" s="67"/>
      <c r="H11" s="29">
        <f t="shared" si="0"/>
        <v>0</v>
      </c>
      <c r="I11" s="192" t="s">
        <v>67</v>
      </c>
      <c r="J11" s="193"/>
      <c r="K11" s="193"/>
      <c r="L11" s="193"/>
      <c r="M11" s="161" t="s">
        <v>68</v>
      </c>
      <c r="N11" s="154" t="s">
        <v>36</v>
      </c>
      <c r="O11" s="156" t="s">
        <v>63</v>
      </c>
      <c r="P11" s="156" t="s">
        <v>64</v>
      </c>
      <c r="Q11" s="178" t="s">
        <v>65</v>
      </c>
    </row>
    <row r="12" spans="1:17" x14ac:dyDescent="0.2">
      <c r="A12" s="104"/>
      <c r="B12" s="10" t="s">
        <v>12</v>
      </c>
      <c r="C12" s="11">
        <v>10</v>
      </c>
      <c r="D12" s="11">
        <v>14</v>
      </c>
      <c r="E12" s="67"/>
      <c r="F12" s="67"/>
      <c r="G12" s="67"/>
      <c r="H12" s="29">
        <f t="shared" si="0"/>
        <v>0</v>
      </c>
      <c r="I12" s="194"/>
      <c r="J12" s="195"/>
      <c r="K12" s="195"/>
      <c r="L12" s="195"/>
      <c r="M12" s="162"/>
      <c r="N12" s="155"/>
      <c r="O12" s="157"/>
      <c r="P12" s="157"/>
      <c r="Q12" s="179"/>
    </row>
    <row r="13" spans="1:17" ht="13.5" customHeight="1" x14ac:dyDescent="0.2">
      <c r="A13" s="104"/>
      <c r="B13" s="10" t="s">
        <v>13</v>
      </c>
      <c r="C13" s="11">
        <v>2</v>
      </c>
      <c r="D13" s="11">
        <v>4</v>
      </c>
      <c r="E13" s="67"/>
      <c r="F13" s="67"/>
      <c r="G13" s="67"/>
      <c r="H13" s="29">
        <f t="shared" si="0"/>
        <v>0</v>
      </c>
      <c r="I13" s="158" t="s">
        <v>60</v>
      </c>
      <c r="J13" s="159"/>
      <c r="K13" s="159"/>
      <c r="L13" s="160"/>
      <c r="M13" s="163" t="s">
        <v>72</v>
      </c>
      <c r="N13" s="145"/>
      <c r="O13" s="146"/>
      <c r="P13" s="147"/>
      <c r="Q13" s="148">
        <f>(N13*O13*P13)</f>
        <v>0</v>
      </c>
    </row>
    <row r="14" spans="1:17" ht="14.25" customHeight="1" x14ac:dyDescent="0.2">
      <c r="A14" s="104"/>
      <c r="B14" s="56" t="s">
        <v>94</v>
      </c>
      <c r="C14" s="11">
        <v>8</v>
      </c>
      <c r="D14" s="11">
        <v>12</v>
      </c>
      <c r="E14" s="67"/>
      <c r="F14" s="67"/>
      <c r="G14" s="67"/>
      <c r="H14" s="29">
        <f t="shared" si="0"/>
        <v>0</v>
      </c>
      <c r="I14" s="90"/>
      <c r="J14" s="91"/>
      <c r="K14" s="91"/>
      <c r="L14" s="92"/>
      <c r="M14" s="102"/>
      <c r="N14" s="131"/>
      <c r="O14" s="142"/>
      <c r="P14" s="144"/>
      <c r="Q14" s="149"/>
    </row>
    <row r="15" spans="1:17" ht="13.5" customHeight="1" x14ac:dyDescent="0.2">
      <c r="A15" s="151"/>
      <c r="B15" s="24" t="s">
        <v>95</v>
      </c>
      <c r="C15" s="13">
        <v>4</v>
      </c>
      <c r="D15" s="13">
        <v>6</v>
      </c>
      <c r="E15" s="68"/>
      <c r="F15" s="68"/>
      <c r="G15" s="68"/>
      <c r="H15" s="29">
        <f t="shared" si="0"/>
        <v>0</v>
      </c>
      <c r="I15" s="93" t="s">
        <v>54</v>
      </c>
      <c r="J15" s="94"/>
      <c r="K15" s="94"/>
      <c r="L15" s="95"/>
      <c r="M15" s="99" t="s">
        <v>73</v>
      </c>
      <c r="N15" s="130"/>
      <c r="O15" s="141"/>
      <c r="P15" s="143"/>
      <c r="Q15" s="150">
        <f>(N15*O15*P15)</f>
        <v>0</v>
      </c>
    </row>
    <row r="16" spans="1:17" ht="13.5" customHeight="1" x14ac:dyDescent="0.2">
      <c r="A16" s="103" t="s">
        <v>3</v>
      </c>
      <c r="B16" s="15" t="s">
        <v>96</v>
      </c>
      <c r="C16" s="16">
        <v>2</v>
      </c>
      <c r="D16" s="16">
        <v>4</v>
      </c>
      <c r="E16" s="69"/>
      <c r="F16" s="69"/>
      <c r="G16" s="69"/>
      <c r="H16" s="30">
        <f>E16*G16</f>
        <v>0</v>
      </c>
      <c r="I16" s="96"/>
      <c r="J16" s="97"/>
      <c r="K16" s="97"/>
      <c r="L16" s="98"/>
      <c r="M16" s="100"/>
      <c r="N16" s="131"/>
      <c r="O16" s="142"/>
      <c r="P16" s="144"/>
      <c r="Q16" s="149"/>
    </row>
    <row r="17" spans="1:17" ht="13.5" customHeight="1" x14ac:dyDescent="0.2">
      <c r="A17" s="104"/>
      <c r="B17" s="8" t="s">
        <v>97</v>
      </c>
      <c r="C17" s="9">
        <v>3</v>
      </c>
      <c r="D17" s="9">
        <v>6</v>
      </c>
      <c r="E17" s="65"/>
      <c r="F17" s="65"/>
      <c r="G17" s="65"/>
      <c r="H17" s="29">
        <f>E17*G17</f>
        <v>0</v>
      </c>
      <c r="I17" s="87" t="s">
        <v>82</v>
      </c>
      <c r="J17" s="88"/>
      <c r="K17" s="88"/>
      <c r="L17" s="89"/>
      <c r="M17" s="101" t="s">
        <v>74</v>
      </c>
      <c r="N17" s="130"/>
      <c r="O17" s="130"/>
      <c r="P17" s="130"/>
      <c r="Q17" s="152">
        <f>(N17*O17*P17)</f>
        <v>0</v>
      </c>
    </row>
    <row r="18" spans="1:17" x14ac:dyDescent="0.2">
      <c r="A18" s="104"/>
      <c r="B18" s="10" t="s">
        <v>98</v>
      </c>
      <c r="C18" s="11">
        <v>2</v>
      </c>
      <c r="D18" s="11">
        <v>6</v>
      </c>
      <c r="E18" s="67"/>
      <c r="F18" s="67"/>
      <c r="G18" s="67"/>
      <c r="H18" s="29">
        <f t="shared" ref="H18:H48" si="1">E18*G18</f>
        <v>0</v>
      </c>
      <c r="I18" s="90"/>
      <c r="J18" s="91"/>
      <c r="K18" s="91"/>
      <c r="L18" s="92"/>
      <c r="M18" s="102"/>
      <c r="N18" s="131"/>
      <c r="O18" s="131"/>
      <c r="P18" s="131"/>
      <c r="Q18" s="132"/>
    </row>
    <row r="19" spans="1:17" ht="13.5" customHeight="1" x14ac:dyDescent="0.2">
      <c r="A19" s="104"/>
      <c r="B19" s="10" t="s">
        <v>20</v>
      </c>
      <c r="C19" s="11">
        <v>12</v>
      </c>
      <c r="D19" s="11">
        <v>16</v>
      </c>
      <c r="E19" s="67"/>
      <c r="F19" s="67"/>
      <c r="G19" s="67"/>
      <c r="H19" s="29">
        <f t="shared" si="1"/>
        <v>0</v>
      </c>
      <c r="I19" s="87" t="s">
        <v>75</v>
      </c>
      <c r="J19" s="88"/>
      <c r="K19" s="88"/>
      <c r="L19" s="89"/>
      <c r="M19" s="99" t="s">
        <v>73</v>
      </c>
      <c r="N19" s="130"/>
      <c r="O19" s="130"/>
      <c r="P19" s="130"/>
      <c r="Q19" s="132">
        <f>(N19*O19*P19)</f>
        <v>0</v>
      </c>
    </row>
    <row r="20" spans="1:17" x14ac:dyDescent="0.2">
      <c r="A20" s="104"/>
      <c r="B20" s="10" t="s">
        <v>21</v>
      </c>
      <c r="C20" s="11">
        <v>12</v>
      </c>
      <c r="D20" s="11">
        <v>16</v>
      </c>
      <c r="E20" s="67"/>
      <c r="F20" s="67"/>
      <c r="G20" s="67"/>
      <c r="H20" s="29">
        <f t="shared" si="1"/>
        <v>0</v>
      </c>
      <c r="I20" s="90"/>
      <c r="J20" s="91"/>
      <c r="K20" s="91"/>
      <c r="L20" s="92"/>
      <c r="M20" s="100"/>
      <c r="N20" s="131"/>
      <c r="O20" s="131"/>
      <c r="P20" s="131"/>
      <c r="Q20" s="132"/>
    </row>
    <row r="21" spans="1:17" ht="13.5" customHeight="1" x14ac:dyDescent="0.2">
      <c r="A21" s="104"/>
      <c r="B21" s="10" t="s">
        <v>22</v>
      </c>
      <c r="C21" s="11">
        <v>12</v>
      </c>
      <c r="D21" s="11">
        <v>16</v>
      </c>
      <c r="E21" s="67"/>
      <c r="F21" s="67"/>
      <c r="G21" s="67"/>
      <c r="H21" s="29">
        <f t="shared" si="1"/>
        <v>0</v>
      </c>
      <c r="I21" s="87" t="s">
        <v>55</v>
      </c>
      <c r="J21" s="88"/>
      <c r="K21" s="88"/>
      <c r="L21" s="89"/>
      <c r="M21" s="99" t="s">
        <v>73</v>
      </c>
      <c r="N21" s="130"/>
      <c r="O21" s="130"/>
      <c r="P21" s="130"/>
      <c r="Q21" s="132">
        <f>(N21*O21*P21)</f>
        <v>0</v>
      </c>
    </row>
    <row r="22" spans="1:17" x14ac:dyDescent="0.2">
      <c r="A22" s="104"/>
      <c r="B22" s="10" t="s">
        <v>23</v>
      </c>
      <c r="C22" s="11">
        <v>12</v>
      </c>
      <c r="D22" s="11">
        <v>16</v>
      </c>
      <c r="E22" s="67"/>
      <c r="F22" s="67"/>
      <c r="G22" s="67"/>
      <c r="H22" s="29">
        <f t="shared" si="1"/>
        <v>0</v>
      </c>
      <c r="I22" s="90"/>
      <c r="J22" s="91"/>
      <c r="K22" s="91"/>
      <c r="L22" s="92"/>
      <c r="M22" s="100"/>
      <c r="N22" s="131"/>
      <c r="O22" s="131"/>
      <c r="P22" s="131"/>
      <c r="Q22" s="132"/>
    </row>
    <row r="23" spans="1:17" ht="13.5" customHeight="1" x14ac:dyDescent="0.2">
      <c r="A23" s="104"/>
      <c r="B23" s="10" t="s">
        <v>14</v>
      </c>
      <c r="C23" s="11">
        <v>10</v>
      </c>
      <c r="D23" s="11">
        <v>14</v>
      </c>
      <c r="E23" s="70"/>
      <c r="F23" s="67"/>
      <c r="G23" s="67"/>
      <c r="H23" s="29">
        <f t="shared" si="1"/>
        <v>0</v>
      </c>
      <c r="I23" s="87" t="s">
        <v>56</v>
      </c>
      <c r="J23" s="88"/>
      <c r="K23" s="88"/>
      <c r="L23" s="89"/>
      <c r="M23" s="101" t="s">
        <v>74</v>
      </c>
      <c r="N23" s="130"/>
      <c r="O23" s="130"/>
      <c r="P23" s="130"/>
      <c r="Q23" s="132">
        <f>(N23*O23*P23)</f>
        <v>0</v>
      </c>
    </row>
    <row r="24" spans="1:17" x14ac:dyDescent="0.2">
      <c r="A24" s="104"/>
      <c r="B24" s="10" t="s">
        <v>15</v>
      </c>
      <c r="C24" s="11">
        <v>8</v>
      </c>
      <c r="D24" s="11">
        <v>12</v>
      </c>
      <c r="E24" s="70"/>
      <c r="F24" s="67"/>
      <c r="G24" s="67"/>
      <c r="H24" s="29">
        <f t="shared" si="1"/>
        <v>0</v>
      </c>
      <c r="I24" s="90"/>
      <c r="J24" s="91"/>
      <c r="K24" s="91"/>
      <c r="L24" s="92"/>
      <c r="M24" s="102"/>
      <c r="N24" s="131"/>
      <c r="O24" s="131"/>
      <c r="P24" s="131"/>
      <c r="Q24" s="132"/>
    </row>
    <row r="25" spans="1:17" ht="13.5" customHeight="1" x14ac:dyDescent="0.2">
      <c r="A25" s="104"/>
      <c r="B25" s="10" t="s">
        <v>16</v>
      </c>
      <c r="C25" s="11">
        <v>8</v>
      </c>
      <c r="D25" s="11">
        <v>12</v>
      </c>
      <c r="E25" s="67"/>
      <c r="F25" s="67"/>
      <c r="G25" s="67"/>
      <c r="H25" s="29">
        <f t="shared" si="1"/>
        <v>0</v>
      </c>
      <c r="I25" s="87" t="s">
        <v>57</v>
      </c>
      <c r="J25" s="88"/>
      <c r="K25" s="88"/>
      <c r="L25" s="89"/>
      <c r="M25" s="101" t="s">
        <v>74</v>
      </c>
      <c r="N25" s="130"/>
      <c r="O25" s="130"/>
      <c r="P25" s="130"/>
      <c r="Q25" s="132">
        <f>(N25*O25*P25)</f>
        <v>0</v>
      </c>
    </row>
    <row r="26" spans="1:17" x14ac:dyDescent="0.2">
      <c r="A26" s="104"/>
      <c r="B26" s="10" t="s">
        <v>17</v>
      </c>
      <c r="C26" s="11">
        <v>8</v>
      </c>
      <c r="D26" s="11">
        <v>12</v>
      </c>
      <c r="E26" s="67"/>
      <c r="F26" s="67"/>
      <c r="G26" s="67"/>
      <c r="H26" s="29">
        <f t="shared" si="1"/>
        <v>0</v>
      </c>
      <c r="I26" s="90"/>
      <c r="J26" s="91"/>
      <c r="K26" s="91"/>
      <c r="L26" s="92"/>
      <c r="M26" s="102"/>
      <c r="N26" s="131"/>
      <c r="O26" s="131"/>
      <c r="P26" s="131"/>
      <c r="Q26" s="132"/>
    </row>
    <row r="27" spans="1:17" ht="13.5" customHeight="1" x14ac:dyDescent="0.2">
      <c r="A27" s="104"/>
      <c r="B27" s="56" t="s">
        <v>99</v>
      </c>
      <c r="C27" s="11">
        <v>8</v>
      </c>
      <c r="D27" s="11">
        <v>12</v>
      </c>
      <c r="E27" s="67"/>
      <c r="F27" s="67"/>
      <c r="G27" s="67"/>
      <c r="H27" s="29">
        <f t="shared" si="1"/>
        <v>0</v>
      </c>
      <c r="I27" s="87" t="s">
        <v>58</v>
      </c>
      <c r="J27" s="88"/>
      <c r="K27" s="88"/>
      <c r="L27" s="89"/>
      <c r="M27" s="99" t="s">
        <v>73</v>
      </c>
      <c r="N27" s="130"/>
      <c r="O27" s="130"/>
      <c r="P27" s="130"/>
      <c r="Q27" s="132">
        <f>(N27*O27*P27)</f>
        <v>0</v>
      </c>
    </row>
    <row r="28" spans="1:17" x14ac:dyDescent="0.2">
      <c r="A28" s="104"/>
      <c r="B28" s="24" t="s">
        <v>123</v>
      </c>
      <c r="C28" s="11">
        <v>4</v>
      </c>
      <c r="D28" s="11">
        <v>6</v>
      </c>
      <c r="E28" s="67"/>
      <c r="F28" s="67"/>
      <c r="G28" s="67"/>
      <c r="H28" s="29">
        <f t="shared" si="1"/>
        <v>0</v>
      </c>
      <c r="I28" s="90"/>
      <c r="J28" s="91"/>
      <c r="K28" s="91"/>
      <c r="L28" s="92"/>
      <c r="M28" s="100"/>
      <c r="N28" s="131"/>
      <c r="O28" s="131"/>
      <c r="P28" s="131"/>
      <c r="Q28" s="132"/>
    </row>
    <row r="29" spans="1:17" ht="13.5" customHeight="1" x14ac:dyDescent="0.2">
      <c r="A29" s="151"/>
      <c r="B29" s="14" t="s">
        <v>100</v>
      </c>
      <c r="C29" s="12">
        <v>4</v>
      </c>
      <c r="D29" s="12">
        <v>6</v>
      </c>
      <c r="E29" s="71"/>
      <c r="F29" s="71"/>
      <c r="G29" s="71"/>
      <c r="H29" s="31">
        <f t="shared" si="1"/>
        <v>0</v>
      </c>
      <c r="I29" s="87" t="s">
        <v>59</v>
      </c>
      <c r="J29" s="88"/>
      <c r="K29" s="88"/>
      <c r="L29" s="89"/>
      <c r="M29" s="101" t="s">
        <v>74</v>
      </c>
      <c r="N29" s="130"/>
      <c r="O29" s="130"/>
      <c r="P29" s="130"/>
      <c r="Q29" s="132">
        <f t="shared" ref="Q29" si="2">(N29*O29*P29)</f>
        <v>0</v>
      </c>
    </row>
    <row r="30" spans="1:17" ht="13.5" customHeight="1" x14ac:dyDescent="0.2">
      <c r="A30" s="103" t="s">
        <v>18</v>
      </c>
      <c r="B30" s="15" t="s">
        <v>101</v>
      </c>
      <c r="C30" s="16">
        <v>4</v>
      </c>
      <c r="D30" s="16">
        <v>8</v>
      </c>
      <c r="E30" s="69"/>
      <c r="F30" s="69"/>
      <c r="G30" s="69"/>
      <c r="H30" s="30">
        <f t="shared" si="1"/>
        <v>0</v>
      </c>
      <c r="I30" s="90"/>
      <c r="J30" s="91"/>
      <c r="K30" s="91"/>
      <c r="L30" s="92"/>
      <c r="M30" s="102"/>
      <c r="N30" s="131"/>
      <c r="O30" s="131"/>
      <c r="P30" s="131"/>
      <c r="Q30" s="132"/>
    </row>
    <row r="31" spans="1:17" ht="13.5" customHeight="1" x14ac:dyDescent="0.2">
      <c r="A31" s="104"/>
      <c r="B31" s="8" t="s">
        <v>102</v>
      </c>
      <c r="C31" s="9">
        <v>4</v>
      </c>
      <c r="D31" s="9">
        <v>8</v>
      </c>
      <c r="E31" s="65"/>
      <c r="F31" s="65"/>
      <c r="G31" s="65"/>
      <c r="H31" s="29">
        <f>E31*G31</f>
        <v>0</v>
      </c>
      <c r="I31" s="87" t="s">
        <v>84</v>
      </c>
      <c r="J31" s="88"/>
      <c r="K31" s="88"/>
      <c r="L31" s="89"/>
      <c r="M31" s="99" t="s">
        <v>73</v>
      </c>
      <c r="N31" s="130"/>
      <c r="O31" s="130"/>
      <c r="P31" s="130"/>
      <c r="Q31" s="132">
        <f t="shared" ref="Q31" si="3">(N31*O31*P31)</f>
        <v>0</v>
      </c>
    </row>
    <row r="32" spans="1:17" ht="13.5" customHeight="1" x14ac:dyDescent="0.2">
      <c r="A32" s="104"/>
      <c r="B32" s="10" t="s">
        <v>103</v>
      </c>
      <c r="C32" s="11">
        <v>4</v>
      </c>
      <c r="D32" s="11">
        <v>8</v>
      </c>
      <c r="E32" s="67"/>
      <c r="F32" s="67"/>
      <c r="G32" s="67"/>
      <c r="H32" s="29">
        <f t="shared" si="1"/>
        <v>0</v>
      </c>
      <c r="I32" s="90"/>
      <c r="J32" s="91"/>
      <c r="K32" s="91"/>
      <c r="L32" s="92"/>
      <c r="M32" s="100"/>
      <c r="N32" s="131"/>
      <c r="O32" s="131"/>
      <c r="P32" s="131"/>
      <c r="Q32" s="132"/>
    </row>
    <row r="33" spans="1:17" x14ac:dyDescent="0.2">
      <c r="A33" s="104"/>
      <c r="B33" s="10" t="s">
        <v>104</v>
      </c>
      <c r="C33" s="11">
        <v>3</v>
      </c>
      <c r="D33" s="11">
        <v>6</v>
      </c>
      <c r="E33" s="67"/>
      <c r="F33" s="67"/>
      <c r="G33" s="67"/>
      <c r="H33" s="29">
        <f t="shared" si="1"/>
        <v>0</v>
      </c>
      <c r="I33" s="87"/>
      <c r="J33" s="88"/>
      <c r="K33" s="88"/>
      <c r="L33" s="89"/>
      <c r="M33" s="101"/>
      <c r="N33" s="130"/>
      <c r="O33" s="130"/>
      <c r="P33" s="130"/>
      <c r="Q33" s="132">
        <f t="shared" ref="Q33" si="4">(N33*O33*P33)</f>
        <v>0</v>
      </c>
    </row>
    <row r="34" spans="1:17" x14ac:dyDescent="0.2">
      <c r="A34" s="104"/>
      <c r="B34" s="10" t="s">
        <v>105</v>
      </c>
      <c r="C34" s="11">
        <v>3</v>
      </c>
      <c r="D34" s="11">
        <v>6</v>
      </c>
      <c r="E34" s="67"/>
      <c r="F34" s="67"/>
      <c r="G34" s="67"/>
      <c r="H34" s="29">
        <f t="shared" si="1"/>
        <v>0</v>
      </c>
      <c r="I34" s="105"/>
      <c r="J34" s="106"/>
      <c r="K34" s="106"/>
      <c r="L34" s="107"/>
      <c r="M34" s="197"/>
      <c r="N34" s="133"/>
      <c r="O34" s="133"/>
      <c r="P34" s="133"/>
      <c r="Q34" s="132"/>
    </row>
    <row r="35" spans="1:17" x14ac:dyDescent="0.2">
      <c r="A35" s="104"/>
      <c r="B35" s="10" t="s">
        <v>106</v>
      </c>
      <c r="C35" s="11">
        <v>3</v>
      </c>
      <c r="D35" s="11">
        <v>6</v>
      </c>
      <c r="E35" s="67"/>
      <c r="F35" s="67"/>
      <c r="G35" s="67"/>
      <c r="H35" s="29">
        <f t="shared" si="1"/>
        <v>0</v>
      </c>
      <c r="I35" s="64"/>
      <c r="J35" s="20" t="s">
        <v>37</v>
      </c>
      <c r="K35" s="35"/>
      <c r="L35" s="35"/>
      <c r="M35" s="20">
        <f>+SUM(Q13:Q34)</f>
        <v>0</v>
      </c>
      <c r="N35" s="20" t="s">
        <v>24</v>
      </c>
      <c r="O35" s="17"/>
      <c r="P35" s="17"/>
      <c r="Q35" s="36"/>
    </row>
    <row r="36" spans="1:17" ht="13.8" thickBot="1" x14ac:dyDescent="0.25">
      <c r="A36" s="104"/>
      <c r="B36" s="10" t="s">
        <v>8</v>
      </c>
      <c r="C36" s="11">
        <v>2</v>
      </c>
      <c r="D36" s="11">
        <v>4</v>
      </c>
      <c r="E36" s="67"/>
      <c r="F36" s="67"/>
      <c r="G36" s="67"/>
      <c r="H36" s="29">
        <f t="shared" si="1"/>
        <v>0</v>
      </c>
      <c r="I36" s="26"/>
      <c r="J36" s="38"/>
      <c r="K36" s="38"/>
      <c r="L36" s="38"/>
      <c r="M36" s="18"/>
      <c r="N36" s="18"/>
      <c r="O36" s="18"/>
      <c r="P36" s="18"/>
      <c r="Q36" s="62" t="s">
        <v>49</v>
      </c>
    </row>
    <row r="37" spans="1:17" ht="13.8" thickTop="1" x14ac:dyDescent="0.2">
      <c r="A37" s="104"/>
      <c r="B37" s="10" t="s">
        <v>107</v>
      </c>
      <c r="C37" s="11">
        <v>2</v>
      </c>
      <c r="D37" s="11">
        <v>4</v>
      </c>
      <c r="E37" s="72"/>
      <c r="F37" s="67"/>
      <c r="G37" s="67"/>
      <c r="H37" s="29">
        <f t="shared" si="1"/>
        <v>0</v>
      </c>
      <c r="I37" s="134" t="s">
        <v>38</v>
      </c>
      <c r="J37" s="135"/>
      <c r="K37" s="135"/>
      <c r="L37" s="135"/>
      <c r="M37" s="135"/>
      <c r="N37" s="135"/>
      <c r="O37" s="135"/>
      <c r="P37" s="135"/>
      <c r="Q37" s="136"/>
    </row>
    <row r="38" spans="1:17" x14ac:dyDescent="0.2">
      <c r="A38" s="104"/>
      <c r="B38" s="10" t="s">
        <v>108</v>
      </c>
      <c r="C38" s="11">
        <v>3</v>
      </c>
      <c r="D38" s="11">
        <v>9</v>
      </c>
      <c r="E38" s="72"/>
      <c r="F38" s="67"/>
      <c r="G38" s="67"/>
      <c r="H38" s="29">
        <f t="shared" si="1"/>
        <v>0</v>
      </c>
      <c r="I38" s="137"/>
      <c r="J38" s="138"/>
      <c r="K38" s="138"/>
      <c r="L38" s="138"/>
      <c r="M38" s="138"/>
      <c r="N38" s="138"/>
      <c r="O38" s="138"/>
      <c r="P38" s="138"/>
      <c r="Q38" s="139"/>
    </row>
    <row r="39" spans="1:17" x14ac:dyDescent="0.2">
      <c r="A39" s="104"/>
      <c r="B39" s="10" t="s">
        <v>109</v>
      </c>
      <c r="C39" s="11">
        <v>2</v>
      </c>
      <c r="D39" s="11">
        <v>6</v>
      </c>
      <c r="E39" s="72"/>
      <c r="F39" s="67"/>
      <c r="G39" s="67"/>
      <c r="H39" s="29">
        <f t="shared" si="1"/>
        <v>0</v>
      </c>
      <c r="I39" s="216" t="s">
        <v>39</v>
      </c>
      <c r="J39" s="217"/>
      <c r="K39" s="217"/>
      <c r="L39" s="217"/>
      <c r="M39" s="42"/>
      <c r="N39" s="73"/>
      <c r="O39" s="45" t="s">
        <v>43</v>
      </c>
      <c r="P39" s="73"/>
      <c r="Q39" s="40" t="s">
        <v>24</v>
      </c>
    </row>
    <row r="40" spans="1:17" x14ac:dyDescent="0.2">
      <c r="A40" s="104"/>
      <c r="B40" s="10" t="s">
        <v>4</v>
      </c>
      <c r="C40" s="11">
        <v>10</v>
      </c>
      <c r="D40" s="11">
        <v>14</v>
      </c>
      <c r="E40" s="72"/>
      <c r="F40" s="67"/>
      <c r="G40" s="67"/>
      <c r="H40" s="29">
        <f t="shared" si="1"/>
        <v>0</v>
      </c>
      <c r="I40" s="218" t="s">
        <v>40</v>
      </c>
      <c r="J40" s="219"/>
      <c r="K40" s="219"/>
      <c r="L40" s="219"/>
      <c r="M40" s="43"/>
      <c r="N40" s="73"/>
      <c r="O40" s="45" t="s">
        <v>43</v>
      </c>
      <c r="P40" s="73"/>
      <c r="Q40" s="40" t="s">
        <v>24</v>
      </c>
    </row>
    <row r="41" spans="1:17" x14ac:dyDescent="0.2">
      <c r="A41" s="104"/>
      <c r="B41" s="10" t="s">
        <v>5</v>
      </c>
      <c r="C41" s="11">
        <v>8</v>
      </c>
      <c r="D41" s="11">
        <v>12</v>
      </c>
      <c r="E41" s="70"/>
      <c r="F41" s="67"/>
      <c r="G41" s="67"/>
      <c r="H41" s="29">
        <f t="shared" si="1"/>
        <v>0</v>
      </c>
      <c r="I41" s="218" t="s">
        <v>51</v>
      </c>
      <c r="J41" s="219"/>
      <c r="K41" s="219"/>
      <c r="L41" s="219"/>
      <c r="M41" s="43"/>
      <c r="N41" s="73"/>
      <c r="O41" s="45" t="s">
        <v>43</v>
      </c>
      <c r="P41" s="73"/>
      <c r="Q41" s="40" t="s">
        <v>24</v>
      </c>
    </row>
    <row r="42" spans="1:17" x14ac:dyDescent="0.2">
      <c r="A42" s="104"/>
      <c r="B42" s="10" t="s">
        <v>6</v>
      </c>
      <c r="C42" s="11">
        <v>8</v>
      </c>
      <c r="D42" s="11">
        <v>12</v>
      </c>
      <c r="E42" s="67"/>
      <c r="F42" s="67"/>
      <c r="G42" s="67"/>
      <c r="H42" s="29">
        <f t="shared" si="1"/>
        <v>0</v>
      </c>
      <c r="I42" s="218" t="s">
        <v>41</v>
      </c>
      <c r="J42" s="219"/>
      <c r="K42" s="219"/>
      <c r="L42" s="219"/>
      <c r="M42" s="43"/>
      <c r="N42" s="73"/>
      <c r="O42" s="45" t="s">
        <v>43</v>
      </c>
      <c r="P42" s="73"/>
      <c r="Q42" s="40" t="s">
        <v>24</v>
      </c>
    </row>
    <row r="43" spans="1:17" x14ac:dyDescent="0.2">
      <c r="A43" s="104"/>
      <c r="B43" s="10" t="s">
        <v>7</v>
      </c>
      <c r="C43" s="11">
        <v>8</v>
      </c>
      <c r="D43" s="11">
        <v>12</v>
      </c>
      <c r="E43" s="70"/>
      <c r="F43" s="67"/>
      <c r="G43" s="67"/>
      <c r="H43" s="29">
        <f t="shared" si="1"/>
        <v>0</v>
      </c>
      <c r="I43" s="218" t="s">
        <v>42</v>
      </c>
      <c r="J43" s="219"/>
      <c r="K43" s="219"/>
      <c r="L43" s="219"/>
      <c r="M43" s="43"/>
      <c r="N43" s="73"/>
      <c r="O43" s="45" t="s">
        <v>43</v>
      </c>
      <c r="P43" s="73"/>
      <c r="Q43" s="40" t="s">
        <v>24</v>
      </c>
    </row>
    <row r="44" spans="1:17" x14ac:dyDescent="0.2">
      <c r="A44" s="104"/>
      <c r="B44" s="56" t="s">
        <v>111</v>
      </c>
      <c r="C44" s="11">
        <v>12</v>
      </c>
      <c r="D44" s="11">
        <v>16</v>
      </c>
      <c r="E44" s="67"/>
      <c r="F44" s="67"/>
      <c r="G44" s="67"/>
      <c r="H44" s="29">
        <f t="shared" si="1"/>
        <v>0</v>
      </c>
      <c r="I44" s="220" t="s">
        <v>50</v>
      </c>
      <c r="J44" s="221"/>
      <c r="K44" s="221"/>
      <c r="L44" s="221"/>
      <c r="M44" s="44"/>
      <c r="N44" s="74"/>
      <c r="O44" s="46" t="s">
        <v>43</v>
      </c>
      <c r="P44" s="74"/>
      <c r="Q44" s="41" t="s">
        <v>24</v>
      </c>
    </row>
    <row r="45" spans="1:17" ht="13.8" thickBot="1" x14ac:dyDescent="0.25">
      <c r="A45" s="104"/>
      <c r="B45" s="10" t="s">
        <v>112</v>
      </c>
      <c r="C45" s="11">
        <v>8</v>
      </c>
      <c r="D45" s="11">
        <v>12</v>
      </c>
      <c r="E45" s="67"/>
      <c r="F45" s="67"/>
      <c r="G45" s="67"/>
      <c r="H45" s="29">
        <f t="shared" si="1"/>
        <v>0</v>
      </c>
      <c r="I45" s="47"/>
      <c r="J45" s="49" t="s">
        <v>52</v>
      </c>
      <c r="K45" s="48"/>
      <c r="L45" s="48"/>
      <c r="M45" s="49">
        <f>+SUM(P39:P44)</f>
        <v>0</v>
      </c>
      <c r="N45" s="50" t="s">
        <v>24</v>
      </c>
      <c r="O45" s="51"/>
      <c r="P45" s="51"/>
      <c r="Q45" s="52"/>
    </row>
    <row r="46" spans="1:17" ht="13.8" thickTop="1" x14ac:dyDescent="0.2">
      <c r="A46" s="104"/>
      <c r="B46" s="10" t="s">
        <v>113</v>
      </c>
      <c r="C46" s="11">
        <v>6</v>
      </c>
      <c r="D46" s="11">
        <v>10</v>
      </c>
      <c r="E46" s="67"/>
      <c r="F46" s="67"/>
      <c r="G46" s="67"/>
      <c r="H46" s="29">
        <f t="shared" si="1"/>
        <v>0</v>
      </c>
      <c r="I46" s="198" t="s">
        <v>53</v>
      </c>
      <c r="J46" s="199"/>
      <c r="K46" s="199"/>
      <c r="L46" s="199"/>
      <c r="M46" s="199"/>
      <c r="N46" s="199"/>
      <c r="O46" s="199">
        <f>+E54+M9+M35+M45</f>
        <v>0</v>
      </c>
      <c r="P46" s="199"/>
      <c r="Q46" s="201" t="s">
        <v>24</v>
      </c>
    </row>
    <row r="47" spans="1:17" x14ac:dyDescent="0.2">
      <c r="A47" s="104"/>
      <c r="B47" s="24" t="s">
        <v>114</v>
      </c>
      <c r="C47" s="13">
        <v>6</v>
      </c>
      <c r="D47" s="13">
        <v>10</v>
      </c>
      <c r="E47" s="68"/>
      <c r="F47" s="68"/>
      <c r="G47" s="68"/>
      <c r="H47" s="29">
        <f t="shared" si="1"/>
        <v>0</v>
      </c>
      <c r="I47" s="200"/>
      <c r="J47" s="121"/>
      <c r="K47" s="121"/>
      <c r="L47" s="121"/>
      <c r="M47" s="121"/>
      <c r="N47" s="121"/>
      <c r="O47" s="121"/>
      <c r="P47" s="121"/>
      <c r="Q47" s="122"/>
    </row>
    <row r="48" spans="1:17" ht="13.5" customHeight="1" thickBot="1" x14ac:dyDescent="0.25">
      <c r="A48" s="104"/>
      <c r="B48" s="75" t="s">
        <v>122</v>
      </c>
      <c r="C48" s="13">
        <v>6</v>
      </c>
      <c r="D48" s="13">
        <v>10</v>
      </c>
      <c r="E48" s="68"/>
      <c r="F48" s="68"/>
      <c r="G48" s="68"/>
      <c r="H48" s="34">
        <f t="shared" si="1"/>
        <v>0</v>
      </c>
      <c r="I48" s="202" t="s">
        <v>44</v>
      </c>
      <c r="J48" s="203"/>
      <c r="K48" s="203"/>
      <c r="L48" s="203"/>
      <c r="M48" s="203"/>
      <c r="N48" s="203"/>
      <c r="O48" s="129" t="s">
        <v>120</v>
      </c>
      <c r="P48" s="129"/>
      <c r="Q48" s="204"/>
    </row>
    <row r="49" spans="1:18" ht="13.5" customHeight="1" x14ac:dyDescent="0.2">
      <c r="A49" s="104"/>
      <c r="B49" s="14" t="s">
        <v>115</v>
      </c>
      <c r="C49" s="12">
        <v>4</v>
      </c>
      <c r="D49" s="12">
        <v>6</v>
      </c>
      <c r="E49" s="76"/>
      <c r="F49" s="71"/>
      <c r="G49" s="71"/>
      <c r="H49" s="77">
        <f>E49*G49</f>
        <v>0</v>
      </c>
      <c r="I49" s="205" t="s">
        <v>80</v>
      </c>
      <c r="J49" s="206"/>
      <c r="K49" s="206"/>
      <c r="L49" s="206"/>
      <c r="M49" s="211"/>
      <c r="N49" s="212" t="s">
        <v>45</v>
      </c>
      <c r="O49" s="213" t="s">
        <v>46</v>
      </c>
      <c r="P49" s="214"/>
      <c r="Q49" s="215"/>
    </row>
    <row r="50" spans="1:18" ht="13.5" customHeight="1" x14ac:dyDescent="0.2">
      <c r="A50" s="222" t="s">
        <v>124</v>
      </c>
      <c r="B50" s="15" t="s">
        <v>116</v>
      </c>
      <c r="C50" s="16">
        <v>2</v>
      </c>
      <c r="D50" s="16">
        <v>6</v>
      </c>
      <c r="E50" s="225"/>
      <c r="F50" s="69"/>
      <c r="G50" s="69"/>
      <c r="H50" s="30">
        <f>E50*G50</f>
        <v>0</v>
      </c>
      <c r="I50" s="207"/>
      <c r="J50" s="208"/>
      <c r="K50" s="208"/>
      <c r="L50" s="208"/>
      <c r="M50" s="115"/>
      <c r="N50" s="118"/>
      <c r="O50" s="120"/>
      <c r="P50" s="121"/>
      <c r="Q50" s="122"/>
    </row>
    <row r="51" spans="1:18" ht="13.5" customHeight="1" x14ac:dyDescent="0.2">
      <c r="A51" s="223"/>
      <c r="B51" s="10" t="s">
        <v>9</v>
      </c>
      <c r="C51" s="11">
        <v>5</v>
      </c>
      <c r="D51" s="11">
        <v>10</v>
      </c>
      <c r="E51" s="72"/>
      <c r="F51" s="67"/>
      <c r="G51" s="67"/>
      <c r="H51" s="29">
        <f>E51*G51</f>
        <v>0</v>
      </c>
      <c r="I51" s="209"/>
      <c r="J51" s="210"/>
      <c r="K51" s="210"/>
      <c r="L51" s="210"/>
      <c r="M51" s="116"/>
      <c r="N51" s="119"/>
      <c r="O51" s="120"/>
      <c r="P51" s="121"/>
      <c r="Q51" s="122"/>
    </row>
    <row r="52" spans="1:18" ht="13.8" thickBot="1" x14ac:dyDescent="0.25">
      <c r="A52" s="226"/>
      <c r="B52" s="227" t="s">
        <v>119</v>
      </c>
      <c r="C52" s="228">
        <v>12</v>
      </c>
      <c r="D52" s="228">
        <v>16</v>
      </c>
      <c r="E52" s="229"/>
      <c r="F52" s="230"/>
      <c r="G52" s="230"/>
      <c r="H52" s="231">
        <f>E52*G52</f>
        <v>0</v>
      </c>
      <c r="I52" s="108" t="s">
        <v>79</v>
      </c>
      <c r="J52" s="109"/>
      <c r="K52" s="109"/>
      <c r="L52" s="109"/>
      <c r="M52" s="114"/>
      <c r="N52" s="117" t="s">
        <v>45</v>
      </c>
      <c r="O52" s="120" t="s">
        <v>47</v>
      </c>
      <c r="P52" s="121"/>
      <c r="Q52" s="122"/>
    </row>
    <row r="53" spans="1:18" x14ac:dyDescent="0.2">
      <c r="A53" s="81"/>
      <c r="B53" s="232"/>
      <c r="C53" s="233"/>
      <c r="D53" s="233"/>
      <c r="E53" s="234"/>
      <c r="F53" s="235"/>
      <c r="G53" s="235"/>
      <c r="H53" s="236"/>
      <c r="I53" s="111"/>
      <c r="J53" s="111"/>
      <c r="K53" s="111"/>
      <c r="L53" s="111"/>
      <c r="M53" s="115"/>
      <c r="N53" s="118"/>
      <c r="O53" s="53"/>
      <c r="P53" s="121">
        <f>+M49+M52+M55</f>
        <v>0</v>
      </c>
      <c r="Q53" s="122" t="s">
        <v>45</v>
      </c>
    </row>
    <row r="54" spans="1:18" x14ac:dyDescent="0.2">
      <c r="A54" s="81"/>
      <c r="B54" s="39" t="s">
        <v>33</v>
      </c>
      <c r="C54" s="21"/>
      <c r="D54" s="21"/>
      <c r="E54" s="39">
        <f>SUM(H7:H52)</f>
        <v>0</v>
      </c>
      <c r="F54" s="39" t="s">
        <v>24</v>
      </c>
      <c r="G54" s="21"/>
      <c r="I54" s="112"/>
      <c r="J54" s="113"/>
      <c r="K54" s="113"/>
      <c r="L54" s="113"/>
      <c r="M54" s="116"/>
      <c r="N54" s="119"/>
      <c r="O54" s="53"/>
      <c r="P54" s="121"/>
      <c r="Q54" s="122"/>
    </row>
    <row r="55" spans="1:18" x14ac:dyDescent="0.2">
      <c r="A55" s="78"/>
      <c r="H55" s="21"/>
      <c r="I55" s="125" t="s">
        <v>81</v>
      </c>
      <c r="J55" s="126"/>
      <c r="K55" s="126"/>
      <c r="L55" s="126"/>
      <c r="M55" s="114"/>
      <c r="N55" s="117" t="s">
        <v>45</v>
      </c>
      <c r="O55" s="53"/>
      <c r="P55" s="121"/>
      <c r="Q55" s="122"/>
      <c r="R55" s="3"/>
    </row>
    <row r="56" spans="1:18" ht="13.8" thickBot="1" x14ac:dyDescent="0.25">
      <c r="A56" s="27"/>
      <c r="B56" s="28"/>
      <c r="C56" s="28"/>
      <c r="D56" s="28"/>
      <c r="E56" s="28"/>
      <c r="F56" s="28"/>
      <c r="G56" s="28"/>
      <c r="H56" s="61" t="s">
        <v>48</v>
      </c>
      <c r="I56" s="127"/>
      <c r="J56" s="128"/>
      <c r="K56" s="128"/>
      <c r="L56" s="128"/>
      <c r="M56" s="129"/>
      <c r="N56" s="140"/>
      <c r="O56" s="54"/>
      <c r="P56" s="123"/>
      <c r="Q56" s="124"/>
    </row>
    <row r="57" spans="1:18" x14ac:dyDescent="0.2">
      <c r="A57" s="60" t="s">
        <v>61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23" t="s">
        <v>25</v>
      </c>
    </row>
    <row r="58" spans="1:18" x14ac:dyDescent="0.2">
      <c r="A58" s="25" t="s">
        <v>71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8" x14ac:dyDescent="0.2">
      <c r="A59" s="25" t="s">
        <v>87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8" ht="13.5" customHeight="1" x14ac:dyDescent="0.2">
      <c r="A60" s="25" t="s">
        <v>86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Q60" s="25"/>
    </row>
    <row r="61" spans="1:18" ht="13.5" customHeight="1" x14ac:dyDescent="0.2">
      <c r="A61" s="25" t="s">
        <v>85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P61" s="196" t="s">
        <v>66</v>
      </c>
      <c r="Q61" s="196"/>
    </row>
    <row r="62" spans="1:18" x14ac:dyDescent="0.2">
      <c r="A62" s="25" t="s">
        <v>77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P62" s="196"/>
      <c r="Q62" s="196"/>
    </row>
    <row r="63" spans="1:18" x14ac:dyDescent="0.2">
      <c r="A63" s="25" t="s">
        <v>76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O63" s="21"/>
      <c r="P63" s="196"/>
      <c r="Q63" s="196"/>
    </row>
    <row r="64" spans="1:18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</row>
  </sheetData>
  <mergeCells count="122">
    <mergeCell ref="P53:P56"/>
    <mergeCell ref="Q53:Q56"/>
    <mergeCell ref="I55:L56"/>
    <mergeCell ref="M55:M56"/>
    <mergeCell ref="N55:N56"/>
    <mergeCell ref="P61:Q63"/>
    <mergeCell ref="A1:Q1"/>
    <mergeCell ref="C3:E3"/>
    <mergeCell ref="A5:A6"/>
    <mergeCell ref="B5:B6"/>
    <mergeCell ref="C5:C6"/>
    <mergeCell ref="D5:D6"/>
    <mergeCell ref="E5:E6"/>
    <mergeCell ref="F5:F6"/>
    <mergeCell ref="G5:G6"/>
    <mergeCell ref="H5:H6"/>
    <mergeCell ref="Q11:Q12"/>
    <mergeCell ref="I13:L14"/>
    <mergeCell ref="M13:M14"/>
    <mergeCell ref="N13:N14"/>
    <mergeCell ref="O13:O14"/>
    <mergeCell ref="P13:P14"/>
    <mergeCell ref="Q13:Q14"/>
    <mergeCell ref="O5:O6"/>
    <mergeCell ref="P5:P6"/>
    <mergeCell ref="Q5:Q6"/>
    <mergeCell ref="I7:I8"/>
    <mergeCell ref="I11:L12"/>
    <mergeCell ref="M11:M12"/>
    <mergeCell ref="N11:N12"/>
    <mergeCell ref="O11:O12"/>
    <mergeCell ref="P11:P12"/>
    <mergeCell ref="I5:I6"/>
    <mergeCell ref="J5:J6"/>
    <mergeCell ref="K5:K6"/>
    <mergeCell ref="L5:L6"/>
    <mergeCell ref="M5:M6"/>
    <mergeCell ref="N5:N6"/>
    <mergeCell ref="P21:P22"/>
    <mergeCell ref="Q21:Q22"/>
    <mergeCell ref="I23:L24"/>
    <mergeCell ref="M23:M24"/>
    <mergeCell ref="N23:N24"/>
    <mergeCell ref="O23:O24"/>
    <mergeCell ref="P23:P24"/>
    <mergeCell ref="Q23:Q24"/>
    <mergeCell ref="Q17:Q18"/>
    <mergeCell ref="I19:L20"/>
    <mergeCell ref="M19:M20"/>
    <mergeCell ref="N19:N20"/>
    <mergeCell ref="O19:O20"/>
    <mergeCell ref="P19:P20"/>
    <mergeCell ref="Q19:Q20"/>
    <mergeCell ref="I17:L18"/>
    <mergeCell ref="M17:M18"/>
    <mergeCell ref="N17:N18"/>
    <mergeCell ref="O17:O18"/>
    <mergeCell ref="P17:P18"/>
    <mergeCell ref="I21:L22"/>
    <mergeCell ref="M21:M22"/>
    <mergeCell ref="N21:N22"/>
    <mergeCell ref="O21:O22"/>
    <mergeCell ref="I27:L28"/>
    <mergeCell ref="M27:M28"/>
    <mergeCell ref="N27:N28"/>
    <mergeCell ref="O27:O28"/>
    <mergeCell ref="P27:P28"/>
    <mergeCell ref="Q27:Q28"/>
    <mergeCell ref="I25:L26"/>
    <mergeCell ref="M25:M26"/>
    <mergeCell ref="N25:N26"/>
    <mergeCell ref="O25:O26"/>
    <mergeCell ref="P25:P26"/>
    <mergeCell ref="Q25:Q26"/>
    <mergeCell ref="A7:A15"/>
    <mergeCell ref="I52:L54"/>
    <mergeCell ref="M52:M54"/>
    <mergeCell ref="I42:L42"/>
    <mergeCell ref="I43:L43"/>
    <mergeCell ref="I44:L44"/>
    <mergeCell ref="Q31:Q32"/>
    <mergeCell ref="I33:L34"/>
    <mergeCell ref="M33:M34"/>
    <mergeCell ref="N33:N34"/>
    <mergeCell ref="O33:O34"/>
    <mergeCell ref="P33:P34"/>
    <mergeCell ref="Q33:Q34"/>
    <mergeCell ref="I31:L32"/>
    <mergeCell ref="M31:M32"/>
    <mergeCell ref="N31:N32"/>
    <mergeCell ref="O31:O32"/>
    <mergeCell ref="P31:P32"/>
    <mergeCell ref="I37:Q38"/>
    <mergeCell ref="I39:L39"/>
    <mergeCell ref="I40:L40"/>
    <mergeCell ref="I41:L41"/>
    <mergeCell ref="N52:N54"/>
    <mergeCell ref="O52:Q52"/>
    <mergeCell ref="A50:A52"/>
    <mergeCell ref="I46:N47"/>
    <mergeCell ref="O46:P47"/>
    <mergeCell ref="Q46:Q47"/>
    <mergeCell ref="A30:A49"/>
    <mergeCell ref="I48:N48"/>
    <mergeCell ref="O48:Q48"/>
    <mergeCell ref="I49:L51"/>
    <mergeCell ref="M49:M51"/>
    <mergeCell ref="N49:N51"/>
    <mergeCell ref="O49:Q51"/>
    <mergeCell ref="I29:L30"/>
    <mergeCell ref="M29:M30"/>
    <mergeCell ref="N29:N30"/>
    <mergeCell ref="O29:O30"/>
    <mergeCell ref="P29:P30"/>
    <mergeCell ref="Q29:Q30"/>
    <mergeCell ref="A16:A29"/>
    <mergeCell ref="I15:L16"/>
    <mergeCell ref="M15:M16"/>
    <mergeCell ref="N15:N16"/>
    <mergeCell ref="O15:O16"/>
    <mergeCell ref="P15:P16"/>
    <mergeCell ref="Q15:Q16"/>
  </mergeCells>
  <phoneticPr fontId="1"/>
  <printOptions horizontalCentered="1" verticalCentered="1"/>
  <pageMargins left="0.19685039370078741" right="0.19685039370078741" top="0.51181102362204722" bottom="0.19685039370078741" header="0" footer="0"/>
  <pageSetup paperSize="9" scale="86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記入シート</vt:lpstr>
      <vt:lpstr>記入シート!Print_Area</vt:lpstr>
      <vt:lpstr>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shigeto</dc:creator>
  <cp:lastModifiedBy>有朋_113</cp:lastModifiedBy>
  <cp:lastPrinted>2025-11-13T01:10:51Z</cp:lastPrinted>
  <dcterms:created xsi:type="dcterms:W3CDTF">1997-01-08T22:48:59Z</dcterms:created>
  <dcterms:modified xsi:type="dcterms:W3CDTF">2025-11-13T01:12:20Z</dcterms:modified>
</cp:coreProperties>
</file>